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18" i="1"/>
  <c r="P25" l="1"/>
  <c r="O25"/>
  <c r="N25"/>
  <c r="M25"/>
  <c r="U25" l="1"/>
  <c r="V23"/>
  <c r="V24"/>
  <c r="W24" s="1"/>
  <c r="V22"/>
  <c r="V19"/>
  <c r="W19" s="1"/>
  <c r="V18"/>
  <c r="W18" s="1"/>
  <c r="U13"/>
  <c r="U14"/>
  <c r="U15"/>
  <c r="U12"/>
  <c r="Q16"/>
  <c r="P16"/>
  <c r="P20" s="1"/>
  <c r="L16"/>
  <c r="K16"/>
  <c r="J16"/>
  <c r="I16"/>
  <c r="W23" l="1"/>
  <c r="W22"/>
  <c r="S18"/>
  <c r="I19" s="1"/>
  <c r="H16"/>
  <c r="G16"/>
  <c r="M15"/>
  <c r="M14"/>
  <c r="M13"/>
  <c r="M12"/>
  <c r="O12" l="1"/>
  <c r="V12" s="1"/>
  <c r="N12"/>
  <c r="W25"/>
  <c r="S19"/>
  <c r="I22" s="1"/>
  <c r="S22" s="1"/>
  <c r="I23" s="1"/>
  <c r="S23" s="1"/>
  <c r="I24" s="1"/>
  <c r="O14"/>
  <c r="V14" s="1"/>
  <c r="M16"/>
  <c r="M20" s="1"/>
  <c r="O13"/>
  <c r="V13" s="1"/>
  <c r="O15"/>
  <c r="N15" s="1"/>
  <c r="N14" l="1"/>
  <c r="N13"/>
  <c r="O16"/>
  <c r="O20" s="1"/>
  <c r="R15"/>
  <c r="S15" s="1"/>
  <c r="R12"/>
  <c r="V15"/>
  <c r="S24"/>
  <c r="W14"/>
  <c r="R13"/>
  <c r="R14" l="1"/>
  <c r="S14" s="1"/>
  <c r="N16"/>
  <c r="N20" s="1"/>
  <c r="V16"/>
  <c r="R16"/>
  <c r="W13"/>
  <c r="S12"/>
  <c r="W12"/>
  <c r="W15"/>
  <c r="U16" l="1"/>
  <c r="U20" s="1"/>
  <c r="W16"/>
  <c r="S13"/>
  <c r="S16" s="1"/>
  <c r="W20" l="1"/>
</calcChain>
</file>

<file path=xl/sharedStrings.xml><?xml version="1.0" encoding="utf-8"?>
<sst xmlns="http://schemas.openxmlformats.org/spreadsheetml/2006/main" count="75" uniqueCount="75">
  <si>
    <t>Расчетная ведомость</t>
  </si>
  <si>
    <t>№№ п/п</t>
  </si>
  <si>
    <t>Фамилия, имя, отчество</t>
  </si>
  <si>
    <t>Должность</t>
  </si>
  <si>
    <t xml:space="preserve">По Трудовому договору                          </t>
  </si>
  <si>
    <t xml:space="preserve">Отработано         </t>
  </si>
  <si>
    <t>Задолженность на начало отчетного периода</t>
  </si>
  <si>
    <t>Начислено зарплаты</t>
  </si>
  <si>
    <t>Удержано из зарплаты</t>
  </si>
  <si>
    <t>ИТОГО к выдаче на руки (гр.10 - гр.15)</t>
  </si>
  <si>
    <t>Начислено соцналога</t>
  </si>
  <si>
    <t>Начислено соцотчислений</t>
  </si>
  <si>
    <t>оклад</t>
  </si>
  <si>
    <t>Особые условия</t>
  </si>
  <si>
    <t>часовая ставка</t>
  </si>
  <si>
    <t>Дней</t>
  </si>
  <si>
    <t>Часов</t>
  </si>
  <si>
    <t>За отраб. время или выполн. работы</t>
  </si>
  <si>
    <t>Премия, доплаты за сдельн.</t>
  </si>
  <si>
    <t>Дополнительные выплаты</t>
  </si>
  <si>
    <t>ИТОГО начислено</t>
  </si>
  <si>
    <t>ИПН (гр.10-гр.12) * 10%</t>
  </si>
  <si>
    <t>Взносы в НПФ (гр.10 * 10%)</t>
  </si>
  <si>
    <t>Авансы</t>
  </si>
  <si>
    <t>Прочие удержания</t>
  </si>
  <si>
    <t>ИТОГО удержано</t>
  </si>
  <si>
    <t>Сумма соц. отчисл.  (гр.17 х 5%)</t>
  </si>
  <si>
    <t>4а</t>
  </si>
  <si>
    <t>4б</t>
  </si>
  <si>
    <t>4в</t>
  </si>
  <si>
    <t>5а</t>
  </si>
  <si>
    <t>5б</t>
  </si>
  <si>
    <t>Иванова Луиза Абрамовна</t>
  </si>
  <si>
    <t>гл.бухгалтер</t>
  </si>
  <si>
    <t>+5% от реализ.зала</t>
  </si>
  <si>
    <t>Сидорова Людмила Ивановна</t>
  </si>
  <si>
    <t>повар-кондитер</t>
  </si>
  <si>
    <t>сдельно=9% от объема реализ.</t>
  </si>
  <si>
    <t>Ибрагимова Катира Бекеновна</t>
  </si>
  <si>
    <t>продавец</t>
  </si>
  <si>
    <t>Степанова Любовь Константиновна</t>
  </si>
  <si>
    <t>подсобн.рабочая</t>
  </si>
  <si>
    <t>сдельно=6% от объема реализ.</t>
  </si>
  <si>
    <t>ИТОГО февраль</t>
  </si>
  <si>
    <t>ИТОГО март</t>
  </si>
  <si>
    <t>Всего 1 квартал</t>
  </si>
  <si>
    <t>ИТОГО апрель</t>
  </si>
  <si>
    <t>ИТОГО май</t>
  </si>
  <si>
    <t>ИТОГО июнь</t>
  </si>
  <si>
    <t>Всего 2 квартал</t>
  </si>
  <si>
    <t>И Т О Г О  январь месяц</t>
  </si>
  <si>
    <t>Наименование субъекта ИП Суанбаева Айгуль Сматовна</t>
  </si>
  <si>
    <t>Ставка в месяц</t>
  </si>
  <si>
    <t>х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</si>
  <si>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</si>
  <si>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</si>
  <si>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</si>
  <si>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</si>
  <si>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</si>
  <si>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</si>
  <si>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</si>
  <si>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</si>
  <si>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</si>
  <si>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</si>
  <si>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</si>
  <si>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</si>
  <si>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Объем выручки, полученный ИП за отчетный месяц</t>
  </si>
  <si>
    <t>Заявленный доход для ОПВ  за ИП за отчктный месяц</t>
  </si>
  <si>
    <t>Наименование показателей</t>
  </si>
  <si>
    <t>ср.спис.численность наемных работников за месяц</t>
  </si>
  <si>
    <t>Облагаемый доход        (гр10-гр12)</t>
  </si>
  <si>
    <t>Сумма соц. налога  (гр17 х 1)</t>
  </si>
  <si>
    <r>
      <t xml:space="preserve">Справочные показатели на 2017 год:  </t>
    </r>
    <r>
      <rPr>
        <b/>
        <sz val="10"/>
        <rFont val="Arial"/>
        <family val="2"/>
        <charset val="204"/>
      </rPr>
      <t>МРП = 2269 тенге</t>
    </r>
  </si>
  <si>
    <r>
      <t xml:space="preserve">       </t>
    </r>
    <r>
      <rPr>
        <b/>
        <sz val="10"/>
        <rFont val="Arial"/>
        <family val="2"/>
        <charset val="204"/>
      </rPr>
      <t>МЗП = 24 459 тенге</t>
    </r>
  </si>
  <si>
    <t>по НАЧИСЛЕНИЮ ЗАРАБОТНОЙ ПЛАТЫ  за    Я Н В А Р Ь   2017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</si>
</sst>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38" xfId="0" applyBorder="1"/>
    <xf numFmtId="49" fontId="0" fillId="0" borderId="39" xfId="0" applyNumberFormat="1" applyBorder="1"/>
    <xf numFmtId="0" fontId="0" fillId="0" borderId="18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49" fontId="0" fillId="0" borderId="41" xfId="0" applyNumberFormat="1" applyBorder="1"/>
    <xf numFmtId="0" fontId="0" fillId="0" borderId="21" xfId="0" applyBorder="1"/>
    <xf numFmtId="49" fontId="6" fillId="0" borderId="41" xfId="0" applyNumberFormat="1" applyFont="1" applyBorder="1"/>
    <xf numFmtId="0" fontId="6" fillId="0" borderId="8" xfId="0" applyFont="1" applyBorder="1"/>
    <xf numFmtId="1" fontId="0" fillId="0" borderId="0" xfId="0" applyNumberFormat="1"/>
    <xf numFmtId="0" fontId="0" fillId="0" borderId="0" xfId="0" applyFill="1" applyBorder="1"/>
    <xf numFmtId="0" fontId="0" fillId="0" borderId="9" xfId="0" applyBorder="1" applyAlignment="1">
      <alignment horizontal="center"/>
    </xf>
    <xf numFmtId="0" fontId="0" fillId="2" borderId="9" xfId="0" applyFill="1" applyBorder="1"/>
    <xf numFmtId="0" fontId="1" fillId="2" borderId="9" xfId="0" applyFont="1" applyFill="1" applyBorder="1"/>
    <xf numFmtId="0" fontId="0" fillId="2" borderId="9" xfId="0" applyFill="1" applyBorder="1" applyAlignment="1">
      <alignment horizontal="center"/>
    </xf>
    <xf numFmtId="0" fontId="0" fillId="0" borderId="31" xfId="0" applyBorder="1"/>
    <xf numFmtId="0" fontId="0" fillId="0" borderId="35" xfId="0" applyBorder="1"/>
    <xf numFmtId="0" fontId="0" fillId="0" borderId="32" xfId="0" applyBorder="1"/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3" fontId="0" fillId="0" borderId="14" xfId="0" applyNumberFormat="1" applyBorder="1"/>
    <xf numFmtId="3" fontId="0" fillId="0" borderId="15" xfId="0" applyNumberFormat="1" applyBorder="1"/>
    <xf numFmtId="3" fontId="0" fillId="0" borderId="38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3" fontId="0" fillId="0" borderId="24" xfId="0" applyNumberFormat="1" applyBorder="1"/>
    <xf numFmtId="3" fontId="0" fillId="0" borderId="17" xfId="0" applyNumberFormat="1" applyBorder="1"/>
    <xf numFmtId="3" fontId="0" fillId="0" borderId="16" xfId="0" applyNumberFormat="1" applyBorder="1"/>
    <xf numFmtId="3" fontId="0" fillId="0" borderId="18" xfId="0" applyNumberFormat="1" applyBorder="1"/>
    <xf numFmtId="3" fontId="3" fillId="0" borderId="15" xfId="0" applyNumberFormat="1" applyFont="1" applyBorder="1"/>
    <xf numFmtId="3" fontId="0" fillId="0" borderId="40" xfId="0" applyNumberFormat="1" applyBorder="1"/>
    <xf numFmtId="3" fontId="0" fillId="0" borderId="13" xfId="0" applyNumberFormat="1" applyBorder="1"/>
    <xf numFmtId="3" fontId="0" fillId="0" borderId="8" xfId="0" applyNumberFormat="1" applyBorder="1"/>
    <xf numFmtId="3" fontId="3" fillId="0" borderId="9" xfId="0" applyNumberFormat="1" applyFont="1" applyBorder="1"/>
    <xf numFmtId="3" fontId="0" fillId="0" borderId="21" xfId="0" applyNumberFormat="1" applyBorder="1"/>
    <xf numFmtId="3" fontId="0" fillId="0" borderId="9" xfId="0" applyNumberFormat="1" applyBorder="1"/>
    <xf numFmtId="3" fontId="4" fillId="0" borderId="42" xfId="0" applyNumberFormat="1" applyFont="1" applyBorder="1"/>
    <xf numFmtId="3" fontId="4" fillId="0" borderId="35" xfId="0" applyNumberFormat="1" applyFont="1" applyBorder="1"/>
    <xf numFmtId="3" fontId="4" fillId="0" borderId="30" xfId="0" applyNumberFormat="1" applyFont="1" applyBorder="1"/>
    <xf numFmtId="3" fontId="4" fillId="0" borderId="34" xfId="0" applyNumberFormat="1" applyFont="1" applyBorder="1"/>
    <xf numFmtId="3" fontId="3" fillId="0" borderId="42" xfId="0" applyNumberFormat="1" applyFont="1" applyBorder="1" applyAlignment="1">
      <alignment horizontal="center"/>
    </xf>
    <xf numFmtId="3" fontId="4" fillId="0" borderId="32" xfId="0" applyNumberFormat="1" applyFont="1" applyBorder="1"/>
    <xf numFmtId="3" fontId="0" fillId="0" borderId="36" xfId="0" applyNumberFormat="1" applyBorder="1"/>
    <xf numFmtId="3" fontId="0" fillId="0" borderId="0" xfId="0" applyNumberFormat="1"/>
    <xf numFmtId="3" fontId="0" fillId="0" borderId="5" xfId="0" applyNumberFormat="1" applyBorder="1"/>
    <xf numFmtId="3" fontId="0" fillId="2" borderId="9" xfId="0" applyNumberFormat="1" applyFill="1" applyBorder="1"/>
    <xf numFmtId="3" fontId="1" fillId="2" borderId="9" xfId="0" applyNumberFormat="1" applyFont="1" applyFill="1" applyBorder="1"/>
    <xf numFmtId="0" fontId="0" fillId="0" borderId="31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3" fontId="0" fillId="0" borderId="10" xfId="0" applyNumberFormat="1" applyBorder="1"/>
    <xf numFmtId="0" fontId="0" fillId="0" borderId="37" xfId="0" applyBorder="1" applyAlignment="1">
      <alignment horizontal="center"/>
    </xf>
    <xf numFmtId="3" fontId="0" fillId="0" borderId="28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0" borderId="36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0" borderId="35" xfId="0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4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523875</xdr:colOff>
      <xdr:row>0</xdr:row>
      <xdr:rowOff>28575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11134725" y="2857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9"/>
  <sheetViews>
    <sheetView tabSelected="1" workbookViewId="0">
      <selection activeCell="I5" sqref="I5:I10"/>
    </sheetView>
  </sheetViews>
  <sheetFormatPr defaultRowHeight="15"/>
  <cols>
    <col min="1" max="1" width="5.42578125" customWidth="1"/>
    <col min="2" max="2" width="34.42578125" customWidth="1"/>
    <col min="3" max="3" width="25.140625" customWidth="1"/>
    <col min="4" max="5" width="8.7109375" customWidth="1"/>
    <col min="6" max="6" width="8" customWidth="1"/>
    <col min="7" max="7" width="5.28515625" customWidth="1"/>
    <col min="8" max="8" width="5.5703125" customWidth="1"/>
    <col min="9" max="9" width="10.5703125" customWidth="1"/>
    <col min="13" max="13" width="10.7109375" customWidth="1"/>
    <col min="18" max="18" width="10.42578125" customWidth="1"/>
    <col min="20" max="20" width="10.140625" customWidth="1"/>
    <col min="21" max="21" width="8.7109375" customWidth="1"/>
    <col min="22" max="22" width="10.140625" customWidth="1"/>
    <col min="23" max="23" width="8.5703125" customWidth="1"/>
    <col min="256" max="256" width="5.42578125" customWidth="1"/>
    <col min="257" max="257" width="34.42578125" customWidth="1"/>
    <col min="258" max="258" width="18.85546875" customWidth="1"/>
    <col min="259" max="260" width="8.7109375" customWidth="1"/>
    <col min="261" max="261" width="8" customWidth="1"/>
    <col min="262" max="262" width="5.28515625" customWidth="1"/>
    <col min="263" max="263" width="5.5703125" customWidth="1"/>
    <col min="264" max="264" width="10.5703125" customWidth="1"/>
    <col min="268" max="268" width="10.7109375" customWidth="1"/>
    <col min="275" max="275" width="10.140625" customWidth="1"/>
    <col min="276" max="276" width="8.7109375" customWidth="1"/>
    <col min="277" max="277" width="10.140625" customWidth="1"/>
    <col min="278" max="278" width="8.5703125" customWidth="1"/>
    <col min="279" max="279" width="12.140625" customWidth="1"/>
    <col min="512" max="512" width="5.42578125" customWidth="1"/>
    <col min="513" max="513" width="34.42578125" customWidth="1"/>
    <col min="514" max="514" width="18.85546875" customWidth="1"/>
    <col min="515" max="516" width="8.7109375" customWidth="1"/>
    <col min="517" max="517" width="8" customWidth="1"/>
    <col min="518" max="518" width="5.28515625" customWidth="1"/>
    <col min="519" max="519" width="5.5703125" customWidth="1"/>
    <col min="520" max="520" width="10.5703125" customWidth="1"/>
    <col min="524" max="524" width="10.7109375" customWidth="1"/>
    <col min="531" max="531" width="10.140625" customWidth="1"/>
    <col min="532" max="532" width="8.7109375" customWidth="1"/>
    <col min="533" max="533" width="10.140625" customWidth="1"/>
    <col min="534" max="534" width="8.5703125" customWidth="1"/>
    <col min="535" max="535" width="12.140625" customWidth="1"/>
    <col min="768" max="768" width="5.42578125" customWidth="1"/>
    <col min="769" max="769" width="34.42578125" customWidth="1"/>
    <col min="770" max="770" width="18.85546875" customWidth="1"/>
    <col min="771" max="772" width="8.7109375" customWidth="1"/>
    <col min="773" max="773" width="8" customWidth="1"/>
    <col min="774" max="774" width="5.28515625" customWidth="1"/>
    <col min="775" max="775" width="5.5703125" customWidth="1"/>
    <col min="776" max="776" width="10.5703125" customWidth="1"/>
    <col min="780" max="780" width="10.7109375" customWidth="1"/>
    <col min="787" max="787" width="10.140625" customWidth="1"/>
    <col min="788" max="788" width="8.7109375" customWidth="1"/>
    <col min="789" max="789" width="10.140625" customWidth="1"/>
    <col min="790" max="790" width="8.5703125" customWidth="1"/>
    <col min="791" max="791" width="12.140625" customWidth="1"/>
    <col min="1024" max="1024" width="5.42578125" customWidth="1"/>
    <col min="1025" max="1025" width="34.42578125" customWidth="1"/>
    <col min="1026" max="1026" width="18.85546875" customWidth="1"/>
    <col min="1027" max="1028" width="8.7109375" customWidth="1"/>
    <col min="1029" max="1029" width="8" customWidth="1"/>
    <col min="1030" max="1030" width="5.28515625" customWidth="1"/>
    <col min="1031" max="1031" width="5.5703125" customWidth="1"/>
    <col min="1032" max="1032" width="10.5703125" customWidth="1"/>
    <col min="1036" max="1036" width="10.7109375" customWidth="1"/>
    <col min="1043" max="1043" width="10.140625" customWidth="1"/>
    <col min="1044" max="1044" width="8.7109375" customWidth="1"/>
    <col min="1045" max="1045" width="10.140625" customWidth="1"/>
    <col min="1046" max="1046" width="8.5703125" customWidth="1"/>
    <col min="1047" max="1047" width="12.140625" customWidth="1"/>
    <col min="1280" max="1280" width="5.42578125" customWidth="1"/>
    <col min="1281" max="1281" width="34.42578125" customWidth="1"/>
    <col min="1282" max="1282" width="18.85546875" customWidth="1"/>
    <col min="1283" max="1284" width="8.7109375" customWidth="1"/>
    <col min="1285" max="1285" width="8" customWidth="1"/>
    <col min="1286" max="1286" width="5.28515625" customWidth="1"/>
    <col min="1287" max="1287" width="5.5703125" customWidth="1"/>
    <col min="1288" max="1288" width="10.5703125" customWidth="1"/>
    <col min="1292" max="1292" width="10.7109375" customWidth="1"/>
    <col min="1299" max="1299" width="10.140625" customWidth="1"/>
    <col min="1300" max="1300" width="8.7109375" customWidth="1"/>
    <col min="1301" max="1301" width="10.140625" customWidth="1"/>
    <col min="1302" max="1302" width="8.5703125" customWidth="1"/>
    <col min="1303" max="1303" width="12.140625" customWidth="1"/>
    <col min="1536" max="1536" width="5.42578125" customWidth="1"/>
    <col min="1537" max="1537" width="34.42578125" customWidth="1"/>
    <col min="1538" max="1538" width="18.85546875" customWidth="1"/>
    <col min="1539" max="1540" width="8.7109375" customWidth="1"/>
    <col min="1541" max="1541" width="8" customWidth="1"/>
    <col min="1542" max="1542" width="5.28515625" customWidth="1"/>
    <col min="1543" max="1543" width="5.5703125" customWidth="1"/>
    <col min="1544" max="1544" width="10.5703125" customWidth="1"/>
    <col min="1548" max="1548" width="10.7109375" customWidth="1"/>
    <col min="1555" max="1555" width="10.140625" customWidth="1"/>
    <col min="1556" max="1556" width="8.7109375" customWidth="1"/>
    <col min="1557" max="1557" width="10.140625" customWidth="1"/>
    <col min="1558" max="1558" width="8.5703125" customWidth="1"/>
    <col min="1559" max="1559" width="12.140625" customWidth="1"/>
    <col min="1792" max="1792" width="5.42578125" customWidth="1"/>
    <col min="1793" max="1793" width="34.42578125" customWidth="1"/>
    <col min="1794" max="1794" width="18.85546875" customWidth="1"/>
    <col min="1795" max="1796" width="8.7109375" customWidth="1"/>
    <col min="1797" max="1797" width="8" customWidth="1"/>
    <col min="1798" max="1798" width="5.28515625" customWidth="1"/>
    <col min="1799" max="1799" width="5.5703125" customWidth="1"/>
    <col min="1800" max="1800" width="10.5703125" customWidth="1"/>
    <col min="1804" max="1804" width="10.7109375" customWidth="1"/>
    <col min="1811" max="1811" width="10.140625" customWidth="1"/>
    <col min="1812" max="1812" width="8.7109375" customWidth="1"/>
    <col min="1813" max="1813" width="10.140625" customWidth="1"/>
    <col min="1814" max="1814" width="8.5703125" customWidth="1"/>
    <col min="1815" max="1815" width="12.140625" customWidth="1"/>
    <col min="2048" max="2048" width="5.42578125" customWidth="1"/>
    <col min="2049" max="2049" width="34.42578125" customWidth="1"/>
    <col min="2050" max="2050" width="18.85546875" customWidth="1"/>
    <col min="2051" max="2052" width="8.7109375" customWidth="1"/>
    <col min="2053" max="2053" width="8" customWidth="1"/>
    <col min="2054" max="2054" width="5.28515625" customWidth="1"/>
    <col min="2055" max="2055" width="5.5703125" customWidth="1"/>
    <col min="2056" max="2056" width="10.5703125" customWidth="1"/>
    <col min="2060" max="2060" width="10.7109375" customWidth="1"/>
    <col min="2067" max="2067" width="10.140625" customWidth="1"/>
    <col min="2068" max="2068" width="8.7109375" customWidth="1"/>
    <col min="2069" max="2069" width="10.140625" customWidth="1"/>
    <col min="2070" max="2070" width="8.5703125" customWidth="1"/>
    <col min="2071" max="2071" width="12.140625" customWidth="1"/>
    <col min="2304" max="2304" width="5.42578125" customWidth="1"/>
    <col min="2305" max="2305" width="34.42578125" customWidth="1"/>
    <col min="2306" max="2306" width="18.85546875" customWidth="1"/>
    <col min="2307" max="2308" width="8.7109375" customWidth="1"/>
    <col min="2309" max="2309" width="8" customWidth="1"/>
    <col min="2310" max="2310" width="5.28515625" customWidth="1"/>
    <col min="2311" max="2311" width="5.5703125" customWidth="1"/>
    <col min="2312" max="2312" width="10.5703125" customWidth="1"/>
    <col min="2316" max="2316" width="10.7109375" customWidth="1"/>
    <col min="2323" max="2323" width="10.140625" customWidth="1"/>
    <col min="2324" max="2324" width="8.7109375" customWidth="1"/>
    <col min="2325" max="2325" width="10.140625" customWidth="1"/>
    <col min="2326" max="2326" width="8.5703125" customWidth="1"/>
    <col min="2327" max="2327" width="12.140625" customWidth="1"/>
    <col min="2560" max="2560" width="5.42578125" customWidth="1"/>
    <col min="2561" max="2561" width="34.42578125" customWidth="1"/>
    <col min="2562" max="2562" width="18.85546875" customWidth="1"/>
    <col min="2563" max="2564" width="8.7109375" customWidth="1"/>
    <col min="2565" max="2565" width="8" customWidth="1"/>
    <col min="2566" max="2566" width="5.28515625" customWidth="1"/>
    <col min="2567" max="2567" width="5.5703125" customWidth="1"/>
    <col min="2568" max="2568" width="10.5703125" customWidth="1"/>
    <col min="2572" max="2572" width="10.7109375" customWidth="1"/>
    <col min="2579" max="2579" width="10.140625" customWidth="1"/>
    <col min="2580" max="2580" width="8.7109375" customWidth="1"/>
    <col min="2581" max="2581" width="10.140625" customWidth="1"/>
    <col min="2582" max="2582" width="8.5703125" customWidth="1"/>
    <col min="2583" max="2583" width="12.140625" customWidth="1"/>
    <col min="2816" max="2816" width="5.42578125" customWidth="1"/>
    <col min="2817" max="2817" width="34.42578125" customWidth="1"/>
    <col min="2818" max="2818" width="18.85546875" customWidth="1"/>
    <col min="2819" max="2820" width="8.7109375" customWidth="1"/>
    <col min="2821" max="2821" width="8" customWidth="1"/>
    <col min="2822" max="2822" width="5.28515625" customWidth="1"/>
    <col min="2823" max="2823" width="5.5703125" customWidth="1"/>
    <col min="2824" max="2824" width="10.5703125" customWidth="1"/>
    <col min="2828" max="2828" width="10.7109375" customWidth="1"/>
    <col min="2835" max="2835" width="10.140625" customWidth="1"/>
    <col min="2836" max="2836" width="8.7109375" customWidth="1"/>
    <col min="2837" max="2837" width="10.140625" customWidth="1"/>
    <col min="2838" max="2838" width="8.5703125" customWidth="1"/>
    <col min="2839" max="2839" width="12.140625" customWidth="1"/>
    <col min="3072" max="3072" width="5.42578125" customWidth="1"/>
    <col min="3073" max="3073" width="34.42578125" customWidth="1"/>
    <col min="3074" max="3074" width="18.85546875" customWidth="1"/>
    <col min="3075" max="3076" width="8.7109375" customWidth="1"/>
    <col min="3077" max="3077" width="8" customWidth="1"/>
    <col min="3078" max="3078" width="5.28515625" customWidth="1"/>
    <col min="3079" max="3079" width="5.5703125" customWidth="1"/>
    <col min="3080" max="3080" width="10.5703125" customWidth="1"/>
    <col min="3084" max="3084" width="10.7109375" customWidth="1"/>
    <col min="3091" max="3091" width="10.140625" customWidth="1"/>
    <col min="3092" max="3092" width="8.7109375" customWidth="1"/>
    <col min="3093" max="3093" width="10.140625" customWidth="1"/>
    <col min="3094" max="3094" width="8.5703125" customWidth="1"/>
    <col min="3095" max="3095" width="12.140625" customWidth="1"/>
    <col min="3328" max="3328" width="5.42578125" customWidth="1"/>
    <col min="3329" max="3329" width="34.42578125" customWidth="1"/>
    <col min="3330" max="3330" width="18.85546875" customWidth="1"/>
    <col min="3331" max="3332" width="8.7109375" customWidth="1"/>
    <col min="3333" max="3333" width="8" customWidth="1"/>
    <col min="3334" max="3334" width="5.28515625" customWidth="1"/>
    <col min="3335" max="3335" width="5.5703125" customWidth="1"/>
    <col min="3336" max="3336" width="10.5703125" customWidth="1"/>
    <col min="3340" max="3340" width="10.7109375" customWidth="1"/>
    <col min="3347" max="3347" width="10.140625" customWidth="1"/>
    <col min="3348" max="3348" width="8.7109375" customWidth="1"/>
    <col min="3349" max="3349" width="10.140625" customWidth="1"/>
    <col min="3350" max="3350" width="8.5703125" customWidth="1"/>
    <col min="3351" max="3351" width="12.140625" customWidth="1"/>
    <col min="3584" max="3584" width="5.42578125" customWidth="1"/>
    <col min="3585" max="3585" width="34.42578125" customWidth="1"/>
    <col min="3586" max="3586" width="18.85546875" customWidth="1"/>
    <col min="3587" max="3588" width="8.7109375" customWidth="1"/>
    <col min="3589" max="3589" width="8" customWidth="1"/>
    <col min="3590" max="3590" width="5.28515625" customWidth="1"/>
    <col min="3591" max="3591" width="5.5703125" customWidth="1"/>
    <col min="3592" max="3592" width="10.5703125" customWidth="1"/>
    <col min="3596" max="3596" width="10.7109375" customWidth="1"/>
    <col min="3603" max="3603" width="10.140625" customWidth="1"/>
    <col min="3604" max="3604" width="8.7109375" customWidth="1"/>
    <col min="3605" max="3605" width="10.140625" customWidth="1"/>
    <col min="3606" max="3606" width="8.5703125" customWidth="1"/>
    <col min="3607" max="3607" width="12.140625" customWidth="1"/>
    <col min="3840" max="3840" width="5.42578125" customWidth="1"/>
    <col min="3841" max="3841" width="34.42578125" customWidth="1"/>
    <col min="3842" max="3842" width="18.85546875" customWidth="1"/>
    <col min="3843" max="3844" width="8.7109375" customWidth="1"/>
    <col min="3845" max="3845" width="8" customWidth="1"/>
    <col min="3846" max="3846" width="5.28515625" customWidth="1"/>
    <col min="3847" max="3847" width="5.5703125" customWidth="1"/>
    <col min="3848" max="3848" width="10.5703125" customWidth="1"/>
    <col min="3852" max="3852" width="10.7109375" customWidth="1"/>
    <col min="3859" max="3859" width="10.140625" customWidth="1"/>
    <col min="3860" max="3860" width="8.7109375" customWidth="1"/>
    <col min="3861" max="3861" width="10.140625" customWidth="1"/>
    <col min="3862" max="3862" width="8.5703125" customWidth="1"/>
    <col min="3863" max="3863" width="12.140625" customWidth="1"/>
    <col min="4096" max="4096" width="5.42578125" customWidth="1"/>
    <col min="4097" max="4097" width="34.42578125" customWidth="1"/>
    <col min="4098" max="4098" width="18.85546875" customWidth="1"/>
    <col min="4099" max="4100" width="8.7109375" customWidth="1"/>
    <col min="4101" max="4101" width="8" customWidth="1"/>
    <col min="4102" max="4102" width="5.28515625" customWidth="1"/>
    <col min="4103" max="4103" width="5.5703125" customWidth="1"/>
    <col min="4104" max="4104" width="10.5703125" customWidth="1"/>
    <col min="4108" max="4108" width="10.7109375" customWidth="1"/>
    <col min="4115" max="4115" width="10.140625" customWidth="1"/>
    <col min="4116" max="4116" width="8.7109375" customWidth="1"/>
    <col min="4117" max="4117" width="10.140625" customWidth="1"/>
    <col min="4118" max="4118" width="8.5703125" customWidth="1"/>
    <col min="4119" max="4119" width="12.140625" customWidth="1"/>
    <col min="4352" max="4352" width="5.42578125" customWidth="1"/>
    <col min="4353" max="4353" width="34.42578125" customWidth="1"/>
    <col min="4354" max="4354" width="18.85546875" customWidth="1"/>
    <col min="4355" max="4356" width="8.7109375" customWidth="1"/>
    <col min="4357" max="4357" width="8" customWidth="1"/>
    <col min="4358" max="4358" width="5.28515625" customWidth="1"/>
    <col min="4359" max="4359" width="5.5703125" customWidth="1"/>
    <col min="4360" max="4360" width="10.5703125" customWidth="1"/>
    <col min="4364" max="4364" width="10.7109375" customWidth="1"/>
    <col min="4371" max="4371" width="10.140625" customWidth="1"/>
    <col min="4372" max="4372" width="8.7109375" customWidth="1"/>
    <col min="4373" max="4373" width="10.140625" customWidth="1"/>
    <col min="4374" max="4374" width="8.5703125" customWidth="1"/>
    <col min="4375" max="4375" width="12.140625" customWidth="1"/>
    <col min="4608" max="4608" width="5.42578125" customWidth="1"/>
    <col min="4609" max="4609" width="34.42578125" customWidth="1"/>
    <col min="4610" max="4610" width="18.85546875" customWidth="1"/>
    <col min="4611" max="4612" width="8.7109375" customWidth="1"/>
    <col min="4613" max="4613" width="8" customWidth="1"/>
    <col min="4614" max="4614" width="5.28515625" customWidth="1"/>
    <col min="4615" max="4615" width="5.5703125" customWidth="1"/>
    <col min="4616" max="4616" width="10.5703125" customWidth="1"/>
    <col min="4620" max="4620" width="10.7109375" customWidth="1"/>
    <col min="4627" max="4627" width="10.140625" customWidth="1"/>
    <col min="4628" max="4628" width="8.7109375" customWidth="1"/>
    <col min="4629" max="4629" width="10.140625" customWidth="1"/>
    <col min="4630" max="4630" width="8.5703125" customWidth="1"/>
    <col min="4631" max="4631" width="12.140625" customWidth="1"/>
    <col min="4864" max="4864" width="5.42578125" customWidth="1"/>
    <col min="4865" max="4865" width="34.42578125" customWidth="1"/>
    <col min="4866" max="4866" width="18.85546875" customWidth="1"/>
    <col min="4867" max="4868" width="8.7109375" customWidth="1"/>
    <col min="4869" max="4869" width="8" customWidth="1"/>
    <col min="4870" max="4870" width="5.28515625" customWidth="1"/>
    <col min="4871" max="4871" width="5.5703125" customWidth="1"/>
    <col min="4872" max="4872" width="10.5703125" customWidth="1"/>
    <col min="4876" max="4876" width="10.7109375" customWidth="1"/>
    <col min="4883" max="4883" width="10.140625" customWidth="1"/>
    <col min="4884" max="4884" width="8.7109375" customWidth="1"/>
    <col min="4885" max="4885" width="10.140625" customWidth="1"/>
    <col min="4886" max="4886" width="8.5703125" customWidth="1"/>
    <col min="4887" max="4887" width="12.140625" customWidth="1"/>
    <col min="5120" max="5120" width="5.42578125" customWidth="1"/>
    <col min="5121" max="5121" width="34.42578125" customWidth="1"/>
    <col min="5122" max="5122" width="18.85546875" customWidth="1"/>
    <col min="5123" max="5124" width="8.7109375" customWidth="1"/>
    <col min="5125" max="5125" width="8" customWidth="1"/>
    <col min="5126" max="5126" width="5.28515625" customWidth="1"/>
    <col min="5127" max="5127" width="5.5703125" customWidth="1"/>
    <col min="5128" max="5128" width="10.5703125" customWidth="1"/>
    <col min="5132" max="5132" width="10.7109375" customWidth="1"/>
    <col min="5139" max="5139" width="10.140625" customWidth="1"/>
    <col min="5140" max="5140" width="8.7109375" customWidth="1"/>
    <col min="5141" max="5141" width="10.140625" customWidth="1"/>
    <col min="5142" max="5142" width="8.5703125" customWidth="1"/>
    <col min="5143" max="5143" width="12.140625" customWidth="1"/>
    <col min="5376" max="5376" width="5.42578125" customWidth="1"/>
    <col min="5377" max="5377" width="34.42578125" customWidth="1"/>
    <col min="5378" max="5378" width="18.85546875" customWidth="1"/>
    <col min="5379" max="5380" width="8.7109375" customWidth="1"/>
    <col min="5381" max="5381" width="8" customWidth="1"/>
    <col min="5382" max="5382" width="5.28515625" customWidth="1"/>
    <col min="5383" max="5383" width="5.5703125" customWidth="1"/>
    <col min="5384" max="5384" width="10.5703125" customWidth="1"/>
    <col min="5388" max="5388" width="10.7109375" customWidth="1"/>
    <col min="5395" max="5395" width="10.140625" customWidth="1"/>
    <col min="5396" max="5396" width="8.7109375" customWidth="1"/>
    <col min="5397" max="5397" width="10.140625" customWidth="1"/>
    <col min="5398" max="5398" width="8.5703125" customWidth="1"/>
    <col min="5399" max="5399" width="12.140625" customWidth="1"/>
    <col min="5632" max="5632" width="5.42578125" customWidth="1"/>
    <col min="5633" max="5633" width="34.42578125" customWidth="1"/>
    <col min="5634" max="5634" width="18.85546875" customWidth="1"/>
    <col min="5635" max="5636" width="8.7109375" customWidth="1"/>
    <col min="5637" max="5637" width="8" customWidth="1"/>
    <col min="5638" max="5638" width="5.28515625" customWidth="1"/>
    <col min="5639" max="5639" width="5.5703125" customWidth="1"/>
    <col min="5640" max="5640" width="10.5703125" customWidth="1"/>
    <col min="5644" max="5644" width="10.7109375" customWidth="1"/>
    <col min="5651" max="5651" width="10.140625" customWidth="1"/>
    <col min="5652" max="5652" width="8.7109375" customWidth="1"/>
    <col min="5653" max="5653" width="10.140625" customWidth="1"/>
    <col min="5654" max="5654" width="8.5703125" customWidth="1"/>
    <col min="5655" max="5655" width="12.140625" customWidth="1"/>
    <col min="5888" max="5888" width="5.42578125" customWidth="1"/>
    <col min="5889" max="5889" width="34.42578125" customWidth="1"/>
    <col min="5890" max="5890" width="18.85546875" customWidth="1"/>
    <col min="5891" max="5892" width="8.7109375" customWidth="1"/>
    <col min="5893" max="5893" width="8" customWidth="1"/>
    <col min="5894" max="5894" width="5.28515625" customWidth="1"/>
    <col min="5895" max="5895" width="5.5703125" customWidth="1"/>
    <col min="5896" max="5896" width="10.5703125" customWidth="1"/>
    <col min="5900" max="5900" width="10.7109375" customWidth="1"/>
    <col min="5907" max="5907" width="10.140625" customWidth="1"/>
    <col min="5908" max="5908" width="8.7109375" customWidth="1"/>
    <col min="5909" max="5909" width="10.140625" customWidth="1"/>
    <col min="5910" max="5910" width="8.5703125" customWidth="1"/>
    <col min="5911" max="5911" width="12.140625" customWidth="1"/>
    <col min="6144" max="6144" width="5.42578125" customWidth="1"/>
    <col min="6145" max="6145" width="34.42578125" customWidth="1"/>
    <col min="6146" max="6146" width="18.85546875" customWidth="1"/>
    <col min="6147" max="6148" width="8.7109375" customWidth="1"/>
    <col min="6149" max="6149" width="8" customWidth="1"/>
    <col min="6150" max="6150" width="5.28515625" customWidth="1"/>
    <col min="6151" max="6151" width="5.5703125" customWidth="1"/>
    <col min="6152" max="6152" width="10.5703125" customWidth="1"/>
    <col min="6156" max="6156" width="10.7109375" customWidth="1"/>
    <col min="6163" max="6163" width="10.140625" customWidth="1"/>
    <col min="6164" max="6164" width="8.7109375" customWidth="1"/>
    <col min="6165" max="6165" width="10.140625" customWidth="1"/>
    <col min="6166" max="6166" width="8.5703125" customWidth="1"/>
    <col min="6167" max="6167" width="12.140625" customWidth="1"/>
    <col min="6400" max="6400" width="5.42578125" customWidth="1"/>
    <col min="6401" max="6401" width="34.42578125" customWidth="1"/>
    <col min="6402" max="6402" width="18.85546875" customWidth="1"/>
    <col min="6403" max="6404" width="8.7109375" customWidth="1"/>
    <col min="6405" max="6405" width="8" customWidth="1"/>
    <col min="6406" max="6406" width="5.28515625" customWidth="1"/>
    <col min="6407" max="6407" width="5.5703125" customWidth="1"/>
    <col min="6408" max="6408" width="10.5703125" customWidth="1"/>
    <col min="6412" max="6412" width="10.7109375" customWidth="1"/>
    <col min="6419" max="6419" width="10.140625" customWidth="1"/>
    <col min="6420" max="6420" width="8.7109375" customWidth="1"/>
    <col min="6421" max="6421" width="10.140625" customWidth="1"/>
    <col min="6422" max="6422" width="8.5703125" customWidth="1"/>
    <col min="6423" max="6423" width="12.140625" customWidth="1"/>
    <col min="6656" max="6656" width="5.42578125" customWidth="1"/>
    <col min="6657" max="6657" width="34.42578125" customWidth="1"/>
    <col min="6658" max="6658" width="18.85546875" customWidth="1"/>
    <col min="6659" max="6660" width="8.7109375" customWidth="1"/>
    <col min="6661" max="6661" width="8" customWidth="1"/>
    <col min="6662" max="6662" width="5.28515625" customWidth="1"/>
    <col min="6663" max="6663" width="5.5703125" customWidth="1"/>
    <col min="6664" max="6664" width="10.5703125" customWidth="1"/>
    <col min="6668" max="6668" width="10.7109375" customWidth="1"/>
    <col min="6675" max="6675" width="10.140625" customWidth="1"/>
    <col min="6676" max="6676" width="8.7109375" customWidth="1"/>
    <col min="6677" max="6677" width="10.140625" customWidth="1"/>
    <col min="6678" max="6678" width="8.5703125" customWidth="1"/>
    <col min="6679" max="6679" width="12.140625" customWidth="1"/>
    <col min="6912" max="6912" width="5.42578125" customWidth="1"/>
    <col min="6913" max="6913" width="34.42578125" customWidth="1"/>
    <col min="6914" max="6914" width="18.85546875" customWidth="1"/>
    <col min="6915" max="6916" width="8.7109375" customWidth="1"/>
    <col min="6917" max="6917" width="8" customWidth="1"/>
    <col min="6918" max="6918" width="5.28515625" customWidth="1"/>
    <col min="6919" max="6919" width="5.5703125" customWidth="1"/>
    <col min="6920" max="6920" width="10.5703125" customWidth="1"/>
    <col min="6924" max="6924" width="10.7109375" customWidth="1"/>
    <col min="6931" max="6931" width="10.140625" customWidth="1"/>
    <col min="6932" max="6932" width="8.7109375" customWidth="1"/>
    <col min="6933" max="6933" width="10.140625" customWidth="1"/>
    <col min="6934" max="6934" width="8.5703125" customWidth="1"/>
    <col min="6935" max="6935" width="12.140625" customWidth="1"/>
    <col min="7168" max="7168" width="5.42578125" customWidth="1"/>
    <col min="7169" max="7169" width="34.42578125" customWidth="1"/>
    <col min="7170" max="7170" width="18.85546875" customWidth="1"/>
    <col min="7171" max="7172" width="8.7109375" customWidth="1"/>
    <col min="7173" max="7173" width="8" customWidth="1"/>
    <col min="7174" max="7174" width="5.28515625" customWidth="1"/>
    <col min="7175" max="7175" width="5.5703125" customWidth="1"/>
    <col min="7176" max="7176" width="10.5703125" customWidth="1"/>
    <col min="7180" max="7180" width="10.7109375" customWidth="1"/>
    <col min="7187" max="7187" width="10.140625" customWidth="1"/>
    <col min="7188" max="7188" width="8.7109375" customWidth="1"/>
    <col min="7189" max="7189" width="10.140625" customWidth="1"/>
    <col min="7190" max="7190" width="8.5703125" customWidth="1"/>
    <col min="7191" max="7191" width="12.140625" customWidth="1"/>
    <col min="7424" max="7424" width="5.42578125" customWidth="1"/>
    <col min="7425" max="7425" width="34.42578125" customWidth="1"/>
    <col min="7426" max="7426" width="18.85546875" customWidth="1"/>
    <col min="7427" max="7428" width="8.7109375" customWidth="1"/>
    <col min="7429" max="7429" width="8" customWidth="1"/>
    <col min="7430" max="7430" width="5.28515625" customWidth="1"/>
    <col min="7431" max="7431" width="5.5703125" customWidth="1"/>
    <col min="7432" max="7432" width="10.5703125" customWidth="1"/>
    <col min="7436" max="7436" width="10.7109375" customWidth="1"/>
    <col min="7443" max="7443" width="10.140625" customWidth="1"/>
    <col min="7444" max="7444" width="8.7109375" customWidth="1"/>
    <col min="7445" max="7445" width="10.140625" customWidth="1"/>
    <col min="7446" max="7446" width="8.5703125" customWidth="1"/>
    <col min="7447" max="7447" width="12.140625" customWidth="1"/>
    <col min="7680" max="7680" width="5.42578125" customWidth="1"/>
    <col min="7681" max="7681" width="34.42578125" customWidth="1"/>
    <col min="7682" max="7682" width="18.85546875" customWidth="1"/>
    <col min="7683" max="7684" width="8.7109375" customWidth="1"/>
    <col min="7685" max="7685" width="8" customWidth="1"/>
    <col min="7686" max="7686" width="5.28515625" customWidth="1"/>
    <col min="7687" max="7687" width="5.5703125" customWidth="1"/>
    <col min="7688" max="7688" width="10.5703125" customWidth="1"/>
    <col min="7692" max="7692" width="10.7109375" customWidth="1"/>
    <col min="7699" max="7699" width="10.140625" customWidth="1"/>
    <col min="7700" max="7700" width="8.7109375" customWidth="1"/>
    <col min="7701" max="7701" width="10.140625" customWidth="1"/>
    <col min="7702" max="7702" width="8.5703125" customWidth="1"/>
    <col min="7703" max="7703" width="12.140625" customWidth="1"/>
    <col min="7936" max="7936" width="5.42578125" customWidth="1"/>
    <col min="7937" max="7937" width="34.42578125" customWidth="1"/>
    <col min="7938" max="7938" width="18.85546875" customWidth="1"/>
    <col min="7939" max="7940" width="8.7109375" customWidth="1"/>
    <col min="7941" max="7941" width="8" customWidth="1"/>
    <col min="7942" max="7942" width="5.28515625" customWidth="1"/>
    <col min="7943" max="7943" width="5.5703125" customWidth="1"/>
    <col min="7944" max="7944" width="10.5703125" customWidth="1"/>
    <col min="7948" max="7948" width="10.7109375" customWidth="1"/>
    <col min="7955" max="7955" width="10.140625" customWidth="1"/>
    <col min="7956" max="7956" width="8.7109375" customWidth="1"/>
    <col min="7957" max="7957" width="10.140625" customWidth="1"/>
    <col min="7958" max="7958" width="8.5703125" customWidth="1"/>
    <col min="7959" max="7959" width="12.140625" customWidth="1"/>
    <col min="8192" max="8192" width="5.42578125" customWidth="1"/>
    <col min="8193" max="8193" width="34.42578125" customWidth="1"/>
    <col min="8194" max="8194" width="18.85546875" customWidth="1"/>
    <col min="8195" max="8196" width="8.7109375" customWidth="1"/>
    <col min="8197" max="8197" width="8" customWidth="1"/>
    <col min="8198" max="8198" width="5.28515625" customWidth="1"/>
    <col min="8199" max="8199" width="5.5703125" customWidth="1"/>
    <col min="8200" max="8200" width="10.5703125" customWidth="1"/>
    <col min="8204" max="8204" width="10.7109375" customWidth="1"/>
    <col min="8211" max="8211" width="10.140625" customWidth="1"/>
    <col min="8212" max="8212" width="8.7109375" customWidth="1"/>
    <col min="8213" max="8213" width="10.140625" customWidth="1"/>
    <col min="8214" max="8214" width="8.5703125" customWidth="1"/>
    <col min="8215" max="8215" width="12.140625" customWidth="1"/>
    <col min="8448" max="8448" width="5.42578125" customWidth="1"/>
    <col min="8449" max="8449" width="34.42578125" customWidth="1"/>
    <col min="8450" max="8450" width="18.85546875" customWidth="1"/>
    <col min="8451" max="8452" width="8.7109375" customWidth="1"/>
    <col min="8453" max="8453" width="8" customWidth="1"/>
    <col min="8454" max="8454" width="5.28515625" customWidth="1"/>
    <col min="8455" max="8455" width="5.5703125" customWidth="1"/>
    <col min="8456" max="8456" width="10.5703125" customWidth="1"/>
    <col min="8460" max="8460" width="10.7109375" customWidth="1"/>
    <col min="8467" max="8467" width="10.140625" customWidth="1"/>
    <col min="8468" max="8468" width="8.7109375" customWidth="1"/>
    <col min="8469" max="8469" width="10.140625" customWidth="1"/>
    <col min="8470" max="8470" width="8.5703125" customWidth="1"/>
    <col min="8471" max="8471" width="12.140625" customWidth="1"/>
    <col min="8704" max="8704" width="5.42578125" customWidth="1"/>
    <col min="8705" max="8705" width="34.42578125" customWidth="1"/>
    <col min="8706" max="8706" width="18.85546875" customWidth="1"/>
    <col min="8707" max="8708" width="8.7109375" customWidth="1"/>
    <col min="8709" max="8709" width="8" customWidth="1"/>
    <col min="8710" max="8710" width="5.28515625" customWidth="1"/>
    <col min="8711" max="8711" width="5.5703125" customWidth="1"/>
    <col min="8712" max="8712" width="10.5703125" customWidth="1"/>
    <col min="8716" max="8716" width="10.7109375" customWidth="1"/>
    <col min="8723" max="8723" width="10.140625" customWidth="1"/>
    <col min="8724" max="8724" width="8.7109375" customWidth="1"/>
    <col min="8725" max="8725" width="10.140625" customWidth="1"/>
    <col min="8726" max="8726" width="8.5703125" customWidth="1"/>
    <col min="8727" max="8727" width="12.140625" customWidth="1"/>
    <col min="8960" max="8960" width="5.42578125" customWidth="1"/>
    <col min="8961" max="8961" width="34.42578125" customWidth="1"/>
    <col min="8962" max="8962" width="18.85546875" customWidth="1"/>
    <col min="8963" max="8964" width="8.7109375" customWidth="1"/>
    <col min="8965" max="8965" width="8" customWidth="1"/>
    <col min="8966" max="8966" width="5.28515625" customWidth="1"/>
    <col min="8967" max="8967" width="5.5703125" customWidth="1"/>
    <col min="8968" max="8968" width="10.5703125" customWidth="1"/>
    <col min="8972" max="8972" width="10.7109375" customWidth="1"/>
    <col min="8979" max="8979" width="10.140625" customWidth="1"/>
    <col min="8980" max="8980" width="8.7109375" customWidth="1"/>
    <col min="8981" max="8981" width="10.140625" customWidth="1"/>
    <col min="8982" max="8982" width="8.5703125" customWidth="1"/>
    <col min="8983" max="8983" width="12.140625" customWidth="1"/>
    <col min="9216" max="9216" width="5.42578125" customWidth="1"/>
    <col min="9217" max="9217" width="34.42578125" customWidth="1"/>
    <col min="9218" max="9218" width="18.85546875" customWidth="1"/>
    <col min="9219" max="9220" width="8.7109375" customWidth="1"/>
    <col min="9221" max="9221" width="8" customWidth="1"/>
    <col min="9222" max="9222" width="5.28515625" customWidth="1"/>
    <col min="9223" max="9223" width="5.5703125" customWidth="1"/>
    <col min="9224" max="9224" width="10.5703125" customWidth="1"/>
    <col min="9228" max="9228" width="10.7109375" customWidth="1"/>
    <col min="9235" max="9235" width="10.140625" customWidth="1"/>
    <col min="9236" max="9236" width="8.7109375" customWidth="1"/>
    <col min="9237" max="9237" width="10.140625" customWidth="1"/>
    <col min="9238" max="9238" width="8.5703125" customWidth="1"/>
    <col min="9239" max="9239" width="12.140625" customWidth="1"/>
    <col min="9472" max="9472" width="5.42578125" customWidth="1"/>
    <col min="9473" max="9473" width="34.42578125" customWidth="1"/>
    <col min="9474" max="9474" width="18.85546875" customWidth="1"/>
    <col min="9475" max="9476" width="8.7109375" customWidth="1"/>
    <col min="9477" max="9477" width="8" customWidth="1"/>
    <col min="9478" max="9478" width="5.28515625" customWidth="1"/>
    <col min="9479" max="9479" width="5.5703125" customWidth="1"/>
    <col min="9480" max="9480" width="10.5703125" customWidth="1"/>
    <col min="9484" max="9484" width="10.7109375" customWidth="1"/>
    <col min="9491" max="9491" width="10.140625" customWidth="1"/>
    <col min="9492" max="9492" width="8.7109375" customWidth="1"/>
    <col min="9493" max="9493" width="10.140625" customWidth="1"/>
    <col min="9494" max="9494" width="8.5703125" customWidth="1"/>
    <col min="9495" max="9495" width="12.140625" customWidth="1"/>
    <col min="9728" max="9728" width="5.42578125" customWidth="1"/>
    <col min="9729" max="9729" width="34.42578125" customWidth="1"/>
    <col min="9730" max="9730" width="18.85546875" customWidth="1"/>
    <col min="9731" max="9732" width="8.7109375" customWidth="1"/>
    <col min="9733" max="9733" width="8" customWidth="1"/>
    <col min="9734" max="9734" width="5.28515625" customWidth="1"/>
    <col min="9735" max="9735" width="5.5703125" customWidth="1"/>
    <col min="9736" max="9736" width="10.5703125" customWidth="1"/>
    <col min="9740" max="9740" width="10.7109375" customWidth="1"/>
    <col min="9747" max="9747" width="10.140625" customWidth="1"/>
    <col min="9748" max="9748" width="8.7109375" customWidth="1"/>
    <col min="9749" max="9749" width="10.140625" customWidth="1"/>
    <col min="9750" max="9750" width="8.5703125" customWidth="1"/>
    <col min="9751" max="9751" width="12.140625" customWidth="1"/>
    <col min="9984" max="9984" width="5.42578125" customWidth="1"/>
    <col min="9985" max="9985" width="34.42578125" customWidth="1"/>
    <col min="9986" max="9986" width="18.85546875" customWidth="1"/>
    <col min="9987" max="9988" width="8.7109375" customWidth="1"/>
    <col min="9989" max="9989" width="8" customWidth="1"/>
    <col min="9990" max="9990" width="5.28515625" customWidth="1"/>
    <col min="9991" max="9991" width="5.5703125" customWidth="1"/>
    <col min="9992" max="9992" width="10.5703125" customWidth="1"/>
    <col min="9996" max="9996" width="10.7109375" customWidth="1"/>
    <col min="10003" max="10003" width="10.140625" customWidth="1"/>
    <col min="10004" max="10004" width="8.7109375" customWidth="1"/>
    <col min="10005" max="10005" width="10.140625" customWidth="1"/>
    <col min="10006" max="10006" width="8.5703125" customWidth="1"/>
    <col min="10007" max="10007" width="12.140625" customWidth="1"/>
    <col min="10240" max="10240" width="5.42578125" customWidth="1"/>
    <col min="10241" max="10241" width="34.42578125" customWidth="1"/>
    <col min="10242" max="10242" width="18.85546875" customWidth="1"/>
    <col min="10243" max="10244" width="8.7109375" customWidth="1"/>
    <col min="10245" max="10245" width="8" customWidth="1"/>
    <col min="10246" max="10246" width="5.28515625" customWidth="1"/>
    <col min="10247" max="10247" width="5.5703125" customWidth="1"/>
    <col min="10248" max="10248" width="10.5703125" customWidth="1"/>
    <col min="10252" max="10252" width="10.7109375" customWidth="1"/>
    <col min="10259" max="10259" width="10.140625" customWidth="1"/>
    <col min="10260" max="10260" width="8.7109375" customWidth="1"/>
    <col min="10261" max="10261" width="10.140625" customWidth="1"/>
    <col min="10262" max="10262" width="8.5703125" customWidth="1"/>
    <col min="10263" max="10263" width="12.140625" customWidth="1"/>
    <col min="10496" max="10496" width="5.42578125" customWidth="1"/>
    <col min="10497" max="10497" width="34.42578125" customWidth="1"/>
    <col min="10498" max="10498" width="18.85546875" customWidth="1"/>
    <col min="10499" max="10500" width="8.7109375" customWidth="1"/>
    <col min="10501" max="10501" width="8" customWidth="1"/>
    <col min="10502" max="10502" width="5.28515625" customWidth="1"/>
    <col min="10503" max="10503" width="5.5703125" customWidth="1"/>
    <col min="10504" max="10504" width="10.5703125" customWidth="1"/>
    <col min="10508" max="10508" width="10.7109375" customWidth="1"/>
    <col min="10515" max="10515" width="10.140625" customWidth="1"/>
    <col min="10516" max="10516" width="8.7109375" customWidth="1"/>
    <col min="10517" max="10517" width="10.140625" customWidth="1"/>
    <col min="10518" max="10518" width="8.5703125" customWidth="1"/>
    <col min="10519" max="10519" width="12.140625" customWidth="1"/>
    <col min="10752" max="10752" width="5.42578125" customWidth="1"/>
    <col min="10753" max="10753" width="34.42578125" customWidth="1"/>
    <col min="10754" max="10754" width="18.85546875" customWidth="1"/>
    <col min="10755" max="10756" width="8.7109375" customWidth="1"/>
    <col min="10757" max="10757" width="8" customWidth="1"/>
    <col min="10758" max="10758" width="5.28515625" customWidth="1"/>
    <col min="10759" max="10759" width="5.5703125" customWidth="1"/>
    <col min="10760" max="10760" width="10.5703125" customWidth="1"/>
    <col min="10764" max="10764" width="10.7109375" customWidth="1"/>
    <col min="10771" max="10771" width="10.140625" customWidth="1"/>
    <col min="10772" max="10772" width="8.7109375" customWidth="1"/>
    <col min="10773" max="10773" width="10.140625" customWidth="1"/>
    <col min="10774" max="10774" width="8.5703125" customWidth="1"/>
    <col min="10775" max="10775" width="12.140625" customWidth="1"/>
    <col min="11008" max="11008" width="5.42578125" customWidth="1"/>
    <col min="11009" max="11009" width="34.42578125" customWidth="1"/>
    <col min="11010" max="11010" width="18.85546875" customWidth="1"/>
    <col min="11011" max="11012" width="8.7109375" customWidth="1"/>
    <col min="11013" max="11013" width="8" customWidth="1"/>
    <col min="11014" max="11014" width="5.28515625" customWidth="1"/>
    <col min="11015" max="11015" width="5.5703125" customWidth="1"/>
    <col min="11016" max="11016" width="10.5703125" customWidth="1"/>
    <col min="11020" max="11020" width="10.7109375" customWidth="1"/>
    <col min="11027" max="11027" width="10.140625" customWidth="1"/>
    <col min="11028" max="11028" width="8.7109375" customWidth="1"/>
    <col min="11029" max="11029" width="10.140625" customWidth="1"/>
    <col min="11030" max="11030" width="8.5703125" customWidth="1"/>
    <col min="11031" max="11031" width="12.140625" customWidth="1"/>
    <col min="11264" max="11264" width="5.42578125" customWidth="1"/>
    <col min="11265" max="11265" width="34.42578125" customWidth="1"/>
    <col min="11266" max="11266" width="18.85546875" customWidth="1"/>
    <col min="11267" max="11268" width="8.7109375" customWidth="1"/>
    <col min="11269" max="11269" width="8" customWidth="1"/>
    <col min="11270" max="11270" width="5.28515625" customWidth="1"/>
    <col min="11271" max="11271" width="5.5703125" customWidth="1"/>
    <col min="11272" max="11272" width="10.5703125" customWidth="1"/>
    <col min="11276" max="11276" width="10.7109375" customWidth="1"/>
    <col min="11283" max="11283" width="10.140625" customWidth="1"/>
    <col min="11284" max="11284" width="8.7109375" customWidth="1"/>
    <col min="11285" max="11285" width="10.140625" customWidth="1"/>
    <col min="11286" max="11286" width="8.5703125" customWidth="1"/>
    <col min="11287" max="11287" width="12.140625" customWidth="1"/>
    <col min="11520" max="11520" width="5.42578125" customWidth="1"/>
    <col min="11521" max="11521" width="34.42578125" customWidth="1"/>
    <col min="11522" max="11522" width="18.85546875" customWidth="1"/>
    <col min="11523" max="11524" width="8.7109375" customWidth="1"/>
    <col min="11525" max="11525" width="8" customWidth="1"/>
    <col min="11526" max="11526" width="5.28515625" customWidth="1"/>
    <col min="11527" max="11527" width="5.5703125" customWidth="1"/>
    <col min="11528" max="11528" width="10.5703125" customWidth="1"/>
    <col min="11532" max="11532" width="10.7109375" customWidth="1"/>
    <col min="11539" max="11539" width="10.140625" customWidth="1"/>
    <col min="11540" max="11540" width="8.7109375" customWidth="1"/>
    <col min="11541" max="11541" width="10.140625" customWidth="1"/>
    <col min="11542" max="11542" width="8.5703125" customWidth="1"/>
    <col min="11543" max="11543" width="12.140625" customWidth="1"/>
    <col min="11776" max="11776" width="5.42578125" customWidth="1"/>
    <col min="11777" max="11777" width="34.42578125" customWidth="1"/>
    <col min="11778" max="11778" width="18.85546875" customWidth="1"/>
    <col min="11779" max="11780" width="8.7109375" customWidth="1"/>
    <col min="11781" max="11781" width="8" customWidth="1"/>
    <col min="11782" max="11782" width="5.28515625" customWidth="1"/>
    <col min="11783" max="11783" width="5.5703125" customWidth="1"/>
    <col min="11784" max="11784" width="10.5703125" customWidth="1"/>
    <col min="11788" max="11788" width="10.7109375" customWidth="1"/>
    <col min="11795" max="11795" width="10.140625" customWidth="1"/>
    <col min="11796" max="11796" width="8.7109375" customWidth="1"/>
    <col min="11797" max="11797" width="10.140625" customWidth="1"/>
    <col min="11798" max="11798" width="8.5703125" customWidth="1"/>
    <col min="11799" max="11799" width="12.140625" customWidth="1"/>
    <col min="12032" max="12032" width="5.42578125" customWidth="1"/>
    <col min="12033" max="12033" width="34.42578125" customWidth="1"/>
    <col min="12034" max="12034" width="18.85546875" customWidth="1"/>
    <col min="12035" max="12036" width="8.7109375" customWidth="1"/>
    <col min="12037" max="12037" width="8" customWidth="1"/>
    <col min="12038" max="12038" width="5.28515625" customWidth="1"/>
    <col min="12039" max="12039" width="5.5703125" customWidth="1"/>
    <col min="12040" max="12040" width="10.5703125" customWidth="1"/>
    <col min="12044" max="12044" width="10.7109375" customWidth="1"/>
    <col min="12051" max="12051" width="10.140625" customWidth="1"/>
    <col min="12052" max="12052" width="8.7109375" customWidth="1"/>
    <col min="12053" max="12053" width="10.140625" customWidth="1"/>
    <col min="12054" max="12054" width="8.5703125" customWidth="1"/>
    <col min="12055" max="12055" width="12.140625" customWidth="1"/>
    <col min="12288" max="12288" width="5.42578125" customWidth="1"/>
    <col min="12289" max="12289" width="34.42578125" customWidth="1"/>
    <col min="12290" max="12290" width="18.85546875" customWidth="1"/>
    <col min="12291" max="12292" width="8.7109375" customWidth="1"/>
    <col min="12293" max="12293" width="8" customWidth="1"/>
    <col min="12294" max="12294" width="5.28515625" customWidth="1"/>
    <col min="12295" max="12295" width="5.5703125" customWidth="1"/>
    <col min="12296" max="12296" width="10.5703125" customWidth="1"/>
    <col min="12300" max="12300" width="10.7109375" customWidth="1"/>
    <col min="12307" max="12307" width="10.140625" customWidth="1"/>
    <col min="12308" max="12308" width="8.7109375" customWidth="1"/>
    <col min="12309" max="12309" width="10.140625" customWidth="1"/>
    <col min="12310" max="12310" width="8.5703125" customWidth="1"/>
    <col min="12311" max="12311" width="12.140625" customWidth="1"/>
    <col min="12544" max="12544" width="5.42578125" customWidth="1"/>
    <col min="12545" max="12545" width="34.42578125" customWidth="1"/>
    <col min="12546" max="12546" width="18.85546875" customWidth="1"/>
    <col min="12547" max="12548" width="8.7109375" customWidth="1"/>
    <col min="12549" max="12549" width="8" customWidth="1"/>
    <col min="12550" max="12550" width="5.28515625" customWidth="1"/>
    <col min="12551" max="12551" width="5.5703125" customWidth="1"/>
    <col min="12552" max="12552" width="10.5703125" customWidth="1"/>
    <col min="12556" max="12556" width="10.7109375" customWidth="1"/>
    <col min="12563" max="12563" width="10.140625" customWidth="1"/>
    <col min="12564" max="12564" width="8.7109375" customWidth="1"/>
    <col min="12565" max="12565" width="10.140625" customWidth="1"/>
    <col min="12566" max="12566" width="8.5703125" customWidth="1"/>
    <col min="12567" max="12567" width="12.140625" customWidth="1"/>
    <col min="12800" max="12800" width="5.42578125" customWidth="1"/>
    <col min="12801" max="12801" width="34.42578125" customWidth="1"/>
    <col min="12802" max="12802" width="18.85546875" customWidth="1"/>
    <col min="12803" max="12804" width="8.7109375" customWidth="1"/>
    <col min="12805" max="12805" width="8" customWidth="1"/>
    <col min="12806" max="12806" width="5.28515625" customWidth="1"/>
    <col min="12807" max="12807" width="5.5703125" customWidth="1"/>
    <col min="12808" max="12808" width="10.5703125" customWidth="1"/>
    <col min="12812" max="12812" width="10.7109375" customWidth="1"/>
    <col min="12819" max="12819" width="10.140625" customWidth="1"/>
    <col min="12820" max="12820" width="8.7109375" customWidth="1"/>
    <col min="12821" max="12821" width="10.140625" customWidth="1"/>
    <col min="12822" max="12822" width="8.5703125" customWidth="1"/>
    <col min="12823" max="12823" width="12.140625" customWidth="1"/>
    <col min="13056" max="13056" width="5.42578125" customWidth="1"/>
    <col min="13057" max="13057" width="34.42578125" customWidth="1"/>
    <col min="13058" max="13058" width="18.85546875" customWidth="1"/>
    <col min="13059" max="13060" width="8.7109375" customWidth="1"/>
    <col min="13061" max="13061" width="8" customWidth="1"/>
    <col min="13062" max="13062" width="5.28515625" customWidth="1"/>
    <col min="13063" max="13063" width="5.5703125" customWidth="1"/>
    <col min="13064" max="13064" width="10.5703125" customWidth="1"/>
    <col min="13068" max="13068" width="10.7109375" customWidth="1"/>
    <col min="13075" max="13075" width="10.140625" customWidth="1"/>
    <col min="13076" max="13076" width="8.7109375" customWidth="1"/>
    <col min="13077" max="13077" width="10.140625" customWidth="1"/>
    <col min="13078" max="13078" width="8.5703125" customWidth="1"/>
    <col min="13079" max="13079" width="12.140625" customWidth="1"/>
    <col min="13312" max="13312" width="5.42578125" customWidth="1"/>
    <col min="13313" max="13313" width="34.42578125" customWidth="1"/>
    <col min="13314" max="13314" width="18.85546875" customWidth="1"/>
    <col min="13315" max="13316" width="8.7109375" customWidth="1"/>
    <col min="13317" max="13317" width="8" customWidth="1"/>
    <col min="13318" max="13318" width="5.28515625" customWidth="1"/>
    <col min="13319" max="13319" width="5.5703125" customWidth="1"/>
    <col min="13320" max="13320" width="10.5703125" customWidth="1"/>
    <col min="13324" max="13324" width="10.7109375" customWidth="1"/>
    <col min="13331" max="13331" width="10.140625" customWidth="1"/>
    <col min="13332" max="13332" width="8.7109375" customWidth="1"/>
    <col min="13333" max="13333" width="10.140625" customWidth="1"/>
    <col min="13334" max="13334" width="8.5703125" customWidth="1"/>
    <col min="13335" max="13335" width="12.140625" customWidth="1"/>
    <col min="13568" max="13568" width="5.42578125" customWidth="1"/>
    <col min="13569" max="13569" width="34.42578125" customWidth="1"/>
    <col min="13570" max="13570" width="18.85546875" customWidth="1"/>
    <col min="13571" max="13572" width="8.7109375" customWidth="1"/>
    <col min="13573" max="13573" width="8" customWidth="1"/>
    <col min="13574" max="13574" width="5.28515625" customWidth="1"/>
    <col min="13575" max="13575" width="5.5703125" customWidth="1"/>
    <col min="13576" max="13576" width="10.5703125" customWidth="1"/>
    <col min="13580" max="13580" width="10.7109375" customWidth="1"/>
    <col min="13587" max="13587" width="10.140625" customWidth="1"/>
    <col min="13588" max="13588" width="8.7109375" customWidth="1"/>
    <col min="13589" max="13589" width="10.140625" customWidth="1"/>
    <col min="13590" max="13590" width="8.5703125" customWidth="1"/>
    <col min="13591" max="13591" width="12.140625" customWidth="1"/>
    <col min="13824" max="13824" width="5.42578125" customWidth="1"/>
    <col min="13825" max="13825" width="34.42578125" customWidth="1"/>
    <col min="13826" max="13826" width="18.85546875" customWidth="1"/>
    <col min="13827" max="13828" width="8.7109375" customWidth="1"/>
    <col min="13829" max="13829" width="8" customWidth="1"/>
    <col min="13830" max="13830" width="5.28515625" customWidth="1"/>
    <col min="13831" max="13831" width="5.5703125" customWidth="1"/>
    <col min="13832" max="13832" width="10.5703125" customWidth="1"/>
    <col min="13836" max="13836" width="10.7109375" customWidth="1"/>
    <col min="13843" max="13843" width="10.140625" customWidth="1"/>
    <col min="13844" max="13844" width="8.7109375" customWidth="1"/>
    <col min="13845" max="13845" width="10.140625" customWidth="1"/>
    <col min="13846" max="13846" width="8.5703125" customWidth="1"/>
    <col min="13847" max="13847" width="12.140625" customWidth="1"/>
    <col min="14080" max="14080" width="5.42578125" customWidth="1"/>
    <col min="14081" max="14081" width="34.42578125" customWidth="1"/>
    <col min="14082" max="14082" width="18.85546875" customWidth="1"/>
    <col min="14083" max="14084" width="8.7109375" customWidth="1"/>
    <col min="14085" max="14085" width="8" customWidth="1"/>
    <col min="14086" max="14086" width="5.28515625" customWidth="1"/>
    <col min="14087" max="14087" width="5.5703125" customWidth="1"/>
    <col min="14088" max="14088" width="10.5703125" customWidth="1"/>
    <col min="14092" max="14092" width="10.7109375" customWidth="1"/>
    <col min="14099" max="14099" width="10.140625" customWidth="1"/>
    <col min="14100" max="14100" width="8.7109375" customWidth="1"/>
    <col min="14101" max="14101" width="10.140625" customWidth="1"/>
    <col min="14102" max="14102" width="8.5703125" customWidth="1"/>
    <col min="14103" max="14103" width="12.140625" customWidth="1"/>
    <col min="14336" max="14336" width="5.42578125" customWidth="1"/>
    <col min="14337" max="14337" width="34.42578125" customWidth="1"/>
    <col min="14338" max="14338" width="18.85546875" customWidth="1"/>
    <col min="14339" max="14340" width="8.7109375" customWidth="1"/>
    <col min="14341" max="14341" width="8" customWidth="1"/>
    <col min="14342" max="14342" width="5.28515625" customWidth="1"/>
    <col min="14343" max="14343" width="5.5703125" customWidth="1"/>
    <col min="14344" max="14344" width="10.5703125" customWidth="1"/>
    <col min="14348" max="14348" width="10.7109375" customWidth="1"/>
    <col min="14355" max="14355" width="10.140625" customWidth="1"/>
    <col min="14356" max="14356" width="8.7109375" customWidth="1"/>
    <col min="14357" max="14357" width="10.140625" customWidth="1"/>
    <col min="14358" max="14358" width="8.5703125" customWidth="1"/>
    <col min="14359" max="14359" width="12.140625" customWidth="1"/>
    <col min="14592" max="14592" width="5.42578125" customWidth="1"/>
    <col min="14593" max="14593" width="34.42578125" customWidth="1"/>
    <col min="14594" max="14594" width="18.85546875" customWidth="1"/>
    <col min="14595" max="14596" width="8.7109375" customWidth="1"/>
    <col min="14597" max="14597" width="8" customWidth="1"/>
    <col min="14598" max="14598" width="5.28515625" customWidth="1"/>
    <col min="14599" max="14599" width="5.5703125" customWidth="1"/>
    <col min="14600" max="14600" width="10.5703125" customWidth="1"/>
    <col min="14604" max="14604" width="10.7109375" customWidth="1"/>
    <col min="14611" max="14611" width="10.140625" customWidth="1"/>
    <col min="14612" max="14612" width="8.7109375" customWidth="1"/>
    <col min="14613" max="14613" width="10.140625" customWidth="1"/>
    <col min="14614" max="14614" width="8.5703125" customWidth="1"/>
    <col min="14615" max="14615" width="12.140625" customWidth="1"/>
    <col min="14848" max="14848" width="5.42578125" customWidth="1"/>
    <col min="14849" max="14849" width="34.42578125" customWidth="1"/>
    <col min="14850" max="14850" width="18.85546875" customWidth="1"/>
    <col min="14851" max="14852" width="8.7109375" customWidth="1"/>
    <col min="14853" max="14853" width="8" customWidth="1"/>
    <col min="14854" max="14854" width="5.28515625" customWidth="1"/>
    <col min="14855" max="14855" width="5.5703125" customWidth="1"/>
    <col min="14856" max="14856" width="10.5703125" customWidth="1"/>
    <col min="14860" max="14860" width="10.7109375" customWidth="1"/>
    <col min="14867" max="14867" width="10.140625" customWidth="1"/>
    <col min="14868" max="14868" width="8.7109375" customWidth="1"/>
    <col min="14869" max="14869" width="10.140625" customWidth="1"/>
    <col min="14870" max="14870" width="8.5703125" customWidth="1"/>
    <col min="14871" max="14871" width="12.140625" customWidth="1"/>
    <col min="15104" max="15104" width="5.42578125" customWidth="1"/>
    <col min="15105" max="15105" width="34.42578125" customWidth="1"/>
    <col min="15106" max="15106" width="18.85546875" customWidth="1"/>
    <col min="15107" max="15108" width="8.7109375" customWidth="1"/>
    <col min="15109" max="15109" width="8" customWidth="1"/>
    <col min="15110" max="15110" width="5.28515625" customWidth="1"/>
    <col min="15111" max="15111" width="5.5703125" customWidth="1"/>
    <col min="15112" max="15112" width="10.5703125" customWidth="1"/>
    <col min="15116" max="15116" width="10.7109375" customWidth="1"/>
    <col min="15123" max="15123" width="10.140625" customWidth="1"/>
    <col min="15124" max="15124" width="8.7109375" customWidth="1"/>
    <col min="15125" max="15125" width="10.140625" customWidth="1"/>
    <col min="15126" max="15126" width="8.5703125" customWidth="1"/>
    <col min="15127" max="15127" width="12.140625" customWidth="1"/>
    <col min="15360" max="15360" width="5.42578125" customWidth="1"/>
    <col min="15361" max="15361" width="34.42578125" customWidth="1"/>
    <col min="15362" max="15362" width="18.85546875" customWidth="1"/>
    <col min="15363" max="15364" width="8.7109375" customWidth="1"/>
    <col min="15365" max="15365" width="8" customWidth="1"/>
    <col min="15366" max="15366" width="5.28515625" customWidth="1"/>
    <col min="15367" max="15367" width="5.5703125" customWidth="1"/>
    <col min="15368" max="15368" width="10.5703125" customWidth="1"/>
    <col min="15372" max="15372" width="10.7109375" customWidth="1"/>
    <col min="15379" max="15379" width="10.140625" customWidth="1"/>
    <col min="15380" max="15380" width="8.7109375" customWidth="1"/>
    <col min="15381" max="15381" width="10.140625" customWidth="1"/>
    <col min="15382" max="15382" width="8.5703125" customWidth="1"/>
    <col min="15383" max="15383" width="12.140625" customWidth="1"/>
    <col min="15616" max="15616" width="5.42578125" customWidth="1"/>
    <col min="15617" max="15617" width="34.42578125" customWidth="1"/>
    <col min="15618" max="15618" width="18.85546875" customWidth="1"/>
    <col min="15619" max="15620" width="8.7109375" customWidth="1"/>
    <col min="15621" max="15621" width="8" customWidth="1"/>
    <col min="15622" max="15622" width="5.28515625" customWidth="1"/>
    <col min="15623" max="15623" width="5.5703125" customWidth="1"/>
    <col min="15624" max="15624" width="10.5703125" customWidth="1"/>
    <col min="15628" max="15628" width="10.7109375" customWidth="1"/>
    <col min="15635" max="15635" width="10.140625" customWidth="1"/>
    <col min="15636" max="15636" width="8.7109375" customWidth="1"/>
    <col min="15637" max="15637" width="10.140625" customWidth="1"/>
    <col min="15638" max="15638" width="8.5703125" customWidth="1"/>
    <col min="15639" max="15639" width="12.140625" customWidth="1"/>
    <col min="15872" max="15872" width="5.42578125" customWidth="1"/>
    <col min="15873" max="15873" width="34.42578125" customWidth="1"/>
    <col min="15874" max="15874" width="18.85546875" customWidth="1"/>
    <col min="15875" max="15876" width="8.7109375" customWidth="1"/>
    <col min="15877" max="15877" width="8" customWidth="1"/>
    <col min="15878" max="15878" width="5.28515625" customWidth="1"/>
    <col min="15879" max="15879" width="5.5703125" customWidth="1"/>
    <col min="15880" max="15880" width="10.5703125" customWidth="1"/>
    <col min="15884" max="15884" width="10.7109375" customWidth="1"/>
    <col min="15891" max="15891" width="10.140625" customWidth="1"/>
    <col min="15892" max="15892" width="8.7109375" customWidth="1"/>
    <col min="15893" max="15893" width="10.140625" customWidth="1"/>
    <col min="15894" max="15894" width="8.5703125" customWidth="1"/>
    <col min="15895" max="15895" width="12.140625" customWidth="1"/>
    <col min="16128" max="16128" width="5.42578125" customWidth="1"/>
    <col min="16129" max="16129" width="34.42578125" customWidth="1"/>
    <col min="16130" max="16130" width="18.85546875" customWidth="1"/>
    <col min="16131" max="16132" width="8.7109375" customWidth="1"/>
    <col min="16133" max="16133" width="8" customWidth="1"/>
    <col min="16134" max="16134" width="5.28515625" customWidth="1"/>
    <col min="16135" max="16135" width="5.5703125" customWidth="1"/>
    <col min="16136" max="16136" width="10.5703125" customWidth="1"/>
    <col min="16140" max="16140" width="10.7109375" customWidth="1"/>
    <col min="16147" max="16147" width="10.140625" customWidth="1"/>
    <col min="16148" max="16148" width="8.7109375" customWidth="1"/>
    <col min="16149" max="16149" width="10.140625" customWidth="1"/>
    <col min="16150" max="16150" width="8.5703125" customWidth="1"/>
    <col min="16151" max="16151" width="12.140625" customWidth="1"/>
  </cols>
  <sheetData>
    <row r="1" spans="1:24">
      <c r="A1" t="s">
        <v>51</v>
      </c>
    </row>
    <row r="2" spans="1:24" ht="20.25">
      <c r="A2" s="1" t="s">
        <v>0</v>
      </c>
      <c r="I2" s="2" t="s">
        <v>72</v>
      </c>
    </row>
    <row r="3" spans="1:24" ht="15.75">
      <c r="A3" s="3" t="s">
        <v>74</v>
      </c>
      <c r="L3" s="2" t="s">
        <v>73</v>
      </c>
    </row>
    <row r="4" spans="1:24" ht="15.75" thickBot="1"/>
    <row r="5" spans="1:24" ht="23.25" customHeight="1">
      <c r="A5" s="72" t="s">
        <v>1</v>
      </c>
      <c r="B5" s="75" t="s">
        <v>2</v>
      </c>
      <c r="C5" s="78" t="s">
        <v>3</v>
      </c>
      <c r="D5" s="81" t="s">
        <v>4</v>
      </c>
      <c r="E5" s="82"/>
      <c r="F5" s="83"/>
      <c r="G5" s="81" t="s">
        <v>5</v>
      </c>
      <c r="H5" s="83"/>
      <c r="I5" s="106" t="s">
        <v>6</v>
      </c>
      <c r="J5" s="72" t="s">
        <v>7</v>
      </c>
      <c r="K5" s="75"/>
      <c r="L5" s="75"/>
      <c r="M5" s="78"/>
      <c r="N5" s="72" t="s">
        <v>8</v>
      </c>
      <c r="O5" s="75"/>
      <c r="P5" s="75"/>
      <c r="Q5" s="75"/>
      <c r="R5" s="78"/>
      <c r="S5" s="109" t="s">
        <v>9</v>
      </c>
      <c r="T5" s="81" t="s">
        <v>10</v>
      </c>
      <c r="U5" s="83"/>
      <c r="V5" s="81" t="s">
        <v>11</v>
      </c>
      <c r="W5" s="83"/>
    </row>
    <row r="6" spans="1:24" ht="15" customHeight="1">
      <c r="A6" s="73"/>
      <c r="B6" s="76"/>
      <c r="C6" s="79"/>
      <c r="D6" s="73" t="s">
        <v>12</v>
      </c>
      <c r="E6" s="84" t="s">
        <v>13</v>
      </c>
      <c r="F6" s="79" t="s">
        <v>14</v>
      </c>
      <c r="G6" s="87" t="s">
        <v>15</v>
      </c>
      <c r="H6" s="103" t="s">
        <v>16</v>
      </c>
      <c r="I6" s="107"/>
      <c r="J6" s="105" t="s">
        <v>17</v>
      </c>
      <c r="K6" s="93" t="s">
        <v>18</v>
      </c>
      <c r="L6" s="112" t="s">
        <v>19</v>
      </c>
      <c r="M6" s="97" t="s">
        <v>20</v>
      </c>
      <c r="N6" s="89" t="s">
        <v>21</v>
      </c>
      <c r="O6" s="92" t="s">
        <v>22</v>
      </c>
      <c r="P6" s="93" t="s">
        <v>23</v>
      </c>
      <c r="Q6" s="94" t="s">
        <v>24</v>
      </c>
      <c r="R6" s="97" t="s">
        <v>25</v>
      </c>
      <c r="S6" s="110"/>
      <c r="T6" s="87" t="s">
        <v>52</v>
      </c>
      <c r="U6" s="103" t="s">
        <v>71</v>
      </c>
      <c r="V6" s="87" t="s">
        <v>70</v>
      </c>
      <c r="W6" s="103" t="s">
        <v>26</v>
      </c>
    </row>
    <row r="7" spans="1:24">
      <c r="A7" s="73"/>
      <c r="B7" s="76"/>
      <c r="C7" s="79"/>
      <c r="D7" s="73"/>
      <c r="E7" s="85"/>
      <c r="F7" s="79"/>
      <c r="G7" s="87"/>
      <c r="H7" s="103"/>
      <c r="I7" s="107"/>
      <c r="J7" s="73"/>
      <c r="K7" s="76"/>
      <c r="L7" s="113"/>
      <c r="M7" s="98"/>
      <c r="N7" s="90"/>
      <c r="O7" s="76"/>
      <c r="P7" s="76"/>
      <c r="Q7" s="95"/>
      <c r="R7" s="98"/>
      <c r="S7" s="110"/>
      <c r="T7" s="87"/>
      <c r="U7" s="103"/>
      <c r="V7" s="87"/>
      <c r="W7" s="103"/>
    </row>
    <row r="8" spans="1:24">
      <c r="A8" s="73"/>
      <c r="B8" s="76"/>
      <c r="C8" s="79"/>
      <c r="D8" s="73"/>
      <c r="E8" s="85"/>
      <c r="F8" s="79"/>
      <c r="G8" s="87"/>
      <c r="H8" s="103"/>
      <c r="I8" s="107"/>
      <c r="J8" s="73"/>
      <c r="K8" s="76"/>
      <c r="L8" s="113"/>
      <c r="M8" s="98"/>
      <c r="N8" s="90"/>
      <c r="O8" s="76"/>
      <c r="P8" s="76"/>
      <c r="Q8" s="95"/>
      <c r="R8" s="98"/>
      <c r="S8" s="110"/>
      <c r="T8" s="87"/>
      <c r="U8" s="103"/>
      <c r="V8" s="87"/>
      <c r="W8" s="103"/>
    </row>
    <row r="9" spans="1:24">
      <c r="A9" s="73"/>
      <c r="B9" s="76"/>
      <c r="C9" s="79"/>
      <c r="D9" s="73"/>
      <c r="E9" s="85"/>
      <c r="F9" s="79"/>
      <c r="G9" s="87"/>
      <c r="H9" s="103"/>
      <c r="I9" s="107"/>
      <c r="J9" s="73"/>
      <c r="K9" s="76"/>
      <c r="L9" s="113"/>
      <c r="M9" s="98"/>
      <c r="N9" s="90"/>
      <c r="O9" s="76"/>
      <c r="P9" s="76"/>
      <c r="Q9" s="95"/>
      <c r="R9" s="98"/>
      <c r="S9" s="110"/>
      <c r="T9" s="87"/>
      <c r="U9" s="103"/>
      <c r="V9" s="87"/>
      <c r="W9" s="103"/>
    </row>
    <row r="10" spans="1:24" ht="15.75" thickBot="1">
      <c r="A10" s="74"/>
      <c r="B10" s="77"/>
      <c r="C10" s="80"/>
      <c r="D10" s="74"/>
      <c r="E10" s="86"/>
      <c r="F10" s="80"/>
      <c r="G10" s="88"/>
      <c r="H10" s="104"/>
      <c r="I10" s="108"/>
      <c r="J10" s="74"/>
      <c r="K10" s="77"/>
      <c r="L10" s="114"/>
      <c r="M10" s="99"/>
      <c r="N10" s="91"/>
      <c r="O10" s="77"/>
      <c r="P10" s="77"/>
      <c r="Q10" s="96"/>
      <c r="R10" s="99"/>
      <c r="S10" s="111"/>
      <c r="T10" s="88"/>
      <c r="U10" s="104"/>
      <c r="V10" s="88"/>
      <c r="W10" s="104"/>
    </row>
    <row r="11" spans="1:24" s="12" customFormat="1" ht="15.75" thickBot="1">
      <c r="A11" s="4">
        <v>1</v>
      </c>
      <c r="B11" s="5">
        <v>2</v>
      </c>
      <c r="C11" s="6">
        <v>3</v>
      </c>
      <c r="D11" s="5" t="s">
        <v>27</v>
      </c>
      <c r="E11" s="7" t="s">
        <v>28</v>
      </c>
      <c r="F11" s="6" t="s">
        <v>29</v>
      </c>
      <c r="G11" s="8" t="s">
        <v>30</v>
      </c>
      <c r="H11" s="6" t="s">
        <v>31</v>
      </c>
      <c r="I11" s="4">
        <v>6</v>
      </c>
      <c r="J11" s="5">
        <v>7</v>
      </c>
      <c r="K11" s="9">
        <v>8</v>
      </c>
      <c r="L11" s="10">
        <v>9</v>
      </c>
      <c r="M11" s="4">
        <v>10</v>
      </c>
      <c r="N11" s="8">
        <v>11</v>
      </c>
      <c r="O11" s="9">
        <v>12</v>
      </c>
      <c r="P11" s="9">
        <v>13</v>
      </c>
      <c r="Q11" s="10">
        <v>14</v>
      </c>
      <c r="R11" s="4">
        <v>15</v>
      </c>
      <c r="S11" s="11">
        <v>16</v>
      </c>
      <c r="T11" s="8">
        <v>17</v>
      </c>
      <c r="U11" s="6">
        <v>18</v>
      </c>
      <c r="V11" s="8">
        <v>19</v>
      </c>
      <c r="W11" s="6">
        <v>20</v>
      </c>
    </row>
    <row r="12" spans="1:24">
      <c r="A12" s="13">
        <v>1</v>
      </c>
      <c r="B12" s="14" t="s">
        <v>32</v>
      </c>
      <c r="C12" s="15" t="s">
        <v>33</v>
      </c>
      <c r="D12" s="13">
        <v>100000</v>
      </c>
      <c r="E12" s="16"/>
      <c r="F12" s="15"/>
      <c r="G12" s="17">
        <v>20</v>
      </c>
      <c r="H12" s="15">
        <v>160</v>
      </c>
      <c r="I12" s="43">
        <v>10000</v>
      </c>
      <c r="J12" s="37">
        <v>30000</v>
      </c>
      <c r="K12" s="38"/>
      <c r="L12" s="44"/>
      <c r="M12" s="43">
        <f>SUM(J12:L12)</f>
        <v>30000</v>
      </c>
      <c r="N12" s="45">
        <f>(M12-24459-O12)*10%</f>
        <v>254.10000000000002</v>
      </c>
      <c r="O12" s="46">
        <f>M12*0.1</f>
        <v>3000</v>
      </c>
      <c r="P12" s="38">
        <v>25000</v>
      </c>
      <c r="Q12" s="44"/>
      <c r="R12" s="43">
        <f>SUM(N12:Q12)</f>
        <v>28254.1</v>
      </c>
      <c r="S12" s="47">
        <f>I12+M12-R12</f>
        <v>11745.900000000001</v>
      </c>
      <c r="T12" s="45">
        <v>2269</v>
      </c>
      <c r="U12" s="39">
        <f>T12*1</f>
        <v>2269</v>
      </c>
      <c r="V12" s="45">
        <f>M12-O12</f>
        <v>27000</v>
      </c>
      <c r="W12" s="39">
        <f>V12*5%</f>
        <v>1350</v>
      </c>
    </row>
    <row r="13" spans="1:24">
      <c r="A13" s="18">
        <v>2</v>
      </c>
      <c r="B13" s="19" t="s">
        <v>35</v>
      </c>
      <c r="C13" s="20" t="s">
        <v>36</v>
      </c>
      <c r="D13" s="24" t="s">
        <v>37</v>
      </c>
      <c r="E13" s="23"/>
      <c r="F13" s="20"/>
      <c r="G13" s="17">
        <v>20</v>
      </c>
      <c r="H13" s="15">
        <v>160</v>
      </c>
      <c r="I13" s="43">
        <v>10000</v>
      </c>
      <c r="J13" s="49">
        <v>71681</v>
      </c>
      <c r="K13" s="50"/>
      <c r="L13" s="51"/>
      <c r="M13" s="48">
        <f>SUM(J13:L13)</f>
        <v>71681</v>
      </c>
      <c r="N13" s="45">
        <f t="shared" ref="N13:N15" si="0">(M13-24459-O13)*10%</f>
        <v>4005.3900000000003</v>
      </c>
      <c r="O13" s="46">
        <f t="shared" ref="O13:O15" si="1">M13*0.1</f>
        <v>7168.1</v>
      </c>
      <c r="P13" s="52">
        <v>25000</v>
      </c>
      <c r="Q13" s="51"/>
      <c r="R13" s="43">
        <f t="shared" ref="R13:R15" si="2">SUM(N13:Q13)</f>
        <v>36173.490000000005</v>
      </c>
      <c r="S13" s="47">
        <f t="shared" ref="S13:S15" si="3">I13+M13-R13</f>
        <v>45507.509999999995</v>
      </c>
      <c r="T13" s="45">
        <v>2269</v>
      </c>
      <c r="U13" s="39">
        <f t="shared" ref="U13:U15" si="4">T13*1</f>
        <v>2269</v>
      </c>
      <c r="V13" s="45">
        <f t="shared" ref="V13:V15" si="5">M13-O13</f>
        <v>64512.9</v>
      </c>
      <c r="W13" s="39">
        <f>V13*5%</f>
        <v>3225.6450000000004</v>
      </c>
      <c r="X13" s="25"/>
    </row>
    <row r="14" spans="1:24">
      <c r="A14" s="18">
        <v>3</v>
      </c>
      <c r="B14" s="19" t="s">
        <v>38</v>
      </c>
      <c r="C14" s="20" t="s">
        <v>39</v>
      </c>
      <c r="D14" s="18">
        <v>25000</v>
      </c>
      <c r="E14" s="23" t="s">
        <v>34</v>
      </c>
      <c r="F14" s="20"/>
      <c r="G14" s="17">
        <v>20</v>
      </c>
      <c r="H14" s="15">
        <v>160</v>
      </c>
      <c r="I14" s="43">
        <v>10000</v>
      </c>
      <c r="J14" s="49">
        <v>25000</v>
      </c>
      <c r="K14" s="50">
        <v>39823</v>
      </c>
      <c r="L14" s="51"/>
      <c r="M14" s="48">
        <f>SUM(J14:L14)</f>
        <v>64823</v>
      </c>
      <c r="N14" s="45">
        <f t="shared" si="0"/>
        <v>3388.17</v>
      </c>
      <c r="O14" s="46">
        <f t="shared" si="1"/>
        <v>6482.3</v>
      </c>
      <c r="P14" s="52">
        <v>25000</v>
      </c>
      <c r="Q14" s="51"/>
      <c r="R14" s="43">
        <f t="shared" si="2"/>
        <v>34870.47</v>
      </c>
      <c r="S14" s="47">
        <f t="shared" si="3"/>
        <v>39952.53</v>
      </c>
      <c r="T14" s="45">
        <v>2269</v>
      </c>
      <c r="U14" s="39">
        <f t="shared" si="4"/>
        <v>2269</v>
      </c>
      <c r="V14" s="45">
        <f t="shared" si="5"/>
        <v>58340.7</v>
      </c>
      <c r="W14" s="39">
        <f>V14*5%</f>
        <v>2917.0349999999999</v>
      </c>
      <c r="X14" s="25"/>
    </row>
    <row r="15" spans="1:24" ht="15.75" thickBot="1">
      <c r="A15" s="18">
        <v>4</v>
      </c>
      <c r="B15" s="19" t="s">
        <v>40</v>
      </c>
      <c r="C15" s="20" t="s">
        <v>41</v>
      </c>
      <c r="D15" s="24" t="s">
        <v>42</v>
      </c>
      <c r="E15" s="21"/>
      <c r="F15" s="20"/>
      <c r="G15" s="17">
        <v>20</v>
      </c>
      <c r="H15" s="15">
        <v>160</v>
      </c>
      <c r="I15" s="43">
        <v>10000</v>
      </c>
      <c r="J15" s="49">
        <v>47788</v>
      </c>
      <c r="K15" s="50"/>
      <c r="L15" s="51"/>
      <c r="M15" s="48">
        <f>SUM(J15:L15)</f>
        <v>47788</v>
      </c>
      <c r="N15" s="45">
        <f t="shared" si="0"/>
        <v>1855.0200000000002</v>
      </c>
      <c r="O15" s="46">
        <f t="shared" si="1"/>
        <v>4778.8</v>
      </c>
      <c r="P15" s="52">
        <v>25000</v>
      </c>
      <c r="Q15" s="51"/>
      <c r="R15" s="43">
        <f t="shared" si="2"/>
        <v>31633.82</v>
      </c>
      <c r="S15" s="47">
        <f t="shared" si="3"/>
        <v>26154.18</v>
      </c>
      <c r="T15" s="45">
        <v>2269</v>
      </c>
      <c r="U15" s="39">
        <f t="shared" si="4"/>
        <v>2269</v>
      </c>
      <c r="V15" s="45">
        <f t="shared" si="5"/>
        <v>43009.2</v>
      </c>
      <c r="W15" s="39">
        <f>V15*5%</f>
        <v>2150.46</v>
      </c>
      <c r="X15" s="25"/>
    </row>
    <row r="16" spans="1:24" ht="15" customHeight="1" thickBot="1">
      <c r="A16" s="31"/>
      <c r="B16" s="32"/>
      <c r="C16" s="100" t="s">
        <v>50</v>
      </c>
      <c r="D16" s="101"/>
      <c r="E16" s="101"/>
      <c r="F16" s="102"/>
      <c r="G16" s="32">
        <f t="shared" ref="G16:M16" si="6">SUM(G12:G15)</f>
        <v>80</v>
      </c>
      <c r="H16" s="33">
        <f t="shared" si="6"/>
        <v>640</v>
      </c>
      <c r="I16" s="53">
        <f t="shared" si="6"/>
        <v>40000</v>
      </c>
      <c r="J16" s="53">
        <f t="shared" si="6"/>
        <v>174469</v>
      </c>
      <c r="K16" s="54">
        <f t="shared" si="6"/>
        <v>39823</v>
      </c>
      <c r="L16" s="54">
        <f t="shared" si="6"/>
        <v>0</v>
      </c>
      <c r="M16" s="55">
        <f t="shared" si="6"/>
        <v>214292</v>
      </c>
      <c r="N16" s="56">
        <f t="shared" ref="N16:S16" si="7">SUM(N12:N15)</f>
        <v>9502.68</v>
      </c>
      <c r="O16" s="56">
        <f t="shared" si="7"/>
        <v>21429.200000000001</v>
      </c>
      <c r="P16" s="56">
        <f t="shared" si="7"/>
        <v>100000</v>
      </c>
      <c r="Q16" s="56">
        <f t="shared" si="7"/>
        <v>0</v>
      </c>
      <c r="R16" s="55">
        <f t="shared" si="7"/>
        <v>130931.88</v>
      </c>
      <c r="S16" s="55">
        <f t="shared" si="7"/>
        <v>123360.12</v>
      </c>
      <c r="T16" s="57" t="s">
        <v>53</v>
      </c>
      <c r="U16" s="58">
        <f>SUM(U12:U15)</f>
        <v>9076</v>
      </c>
      <c r="V16" s="59">
        <f>SUM(V12:V15)</f>
        <v>192862.8</v>
      </c>
      <c r="W16" s="58">
        <f>SUM(W12:W15)</f>
        <v>9643.14</v>
      </c>
      <c r="X16" s="25"/>
    </row>
    <row r="17" spans="1:23" ht="13.5" customHeight="1">
      <c r="C17" s="26" t="s">
        <v>69</v>
      </c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1"/>
      <c r="U17" s="60"/>
      <c r="V17" s="60"/>
      <c r="W17" s="60"/>
    </row>
    <row r="18" spans="1:23">
      <c r="A18" s="19"/>
      <c r="B18" s="19" t="s">
        <v>43</v>
      </c>
      <c r="C18" s="27">
        <v>4</v>
      </c>
      <c r="D18" s="19"/>
      <c r="E18" s="19"/>
      <c r="F18" s="19"/>
      <c r="G18" s="19"/>
      <c r="H18" s="19"/>
      <c r="I18" s="52">
        <f>S16</f>
        <v>123360.12</v>
      </c>
      <c r="J18" s="52"/>
      <c r="K18" s="52"/>
      <c r="L18" s="52"/>
      <c r="M18" s="52">
        <v>214292</v>
      </c>
      <c r="N18" s="52">
        <v>9503</v>
      </c>
      <c r="O18" s="52">
        <v>21429</v>
      </c>
      <c r="P18" s="52">
        <v>120000</v>
      </c>
      <c r="Q18" s="52"/>
      <c r="R18" s="52"/>
      <c r="S18" s="52">
        <f>I18+M18-N18-O18-P18</f>
        <v>186720.12</v>
      </c>
      <c r="T18" s="45"/>
      <c r="U18" s="52">
        <v>9076</v>
      </c>
      <c r="V18" s="52">
        <f t="shared" ref="V18:V19" si="8">M18-O18</f>
        <v>192863</v>
      </c>
      <c r="W18" s="69">
        <f>V18*5%</f>
        <v>9643.15</v>
      </c>
    </row>
    <row r="19" spans="1:23">
      <c r="A19" s="19"/>
      <c r="B19" s="19" t="s">
        <v>44</v>
      </c>
      <c r="C19" s="27">
        <v>4</v>
      </c>
      <c r="D19" s="19"/>
      <c r="E19" s="19"/>
      <c r="F19" s="19"/>
      <c r="G19" s="19"/>
      <c r="H19" s="19"/>
      <c r="I19" s="52">
        <f>S18</f>
        <v>186720.12</v>
      </c>
      <c r="J19" s="52"/>
      <c r="K19" s="52"/>
      <c r="L19" s="52"/>
      <c r="M19" s="52">
        <v>214292</v>
      </c>
      <c r="N19" s="52">
        <v>9503</v>
      </c>
      <c r="O19" s="52">
        <v>21429</v>
      </c>
      <c r="P19" s="52">
        <v>180000</v>
      </c>
      <c r="Q19" s="52"/>
      <c r="R19" s="52"/>
      <c r="S19" s="52">
        <f>I19+M19-N19-O19-P19</f>
        <v>190080.12</v>
      </c>
      <c r="T19" s="45"/>
      <c r="U19" s="52">
        <v>9076</v>
      </c>
      <c r="V19" s="45">
        <f t="shared" si="8"/>
        <v>192863</v>
      </c>
      <c r="W19" s="39">
        <f>V19*5%</f>
        <v>9643.15</v>
      </c>
    </row>
    <row r="20" spans="1:23">
      <c r="A20" s="28"/>
      <c r="B20" s="29" t="s">
        <v>45</v>
      </c>
      <c r="C20" s="30"/>
      <c r="D20" s="28"/>
      <c r="E20" s="28"/>
      <c r="F20" s="28"/>
      <c r="G20" s="28"/>
      <c r="H20" s="28"/>
      <c r="I20" s="62"/>
      <c r="J20" s="62"/>
      <c r="K20" s="62"/>
      <c r="L20" s="62"/>
      <c r="M20" s="63">
        <f>SUM(M16:M19)</f>
        <v>642876</v>
      </c>
      <c r="N20" s="63">
        <f>SUM(N16:N19)</f>
        <v>28508.68</v>
      </c>
      <c r="O20" s="63">
        <f>SUM(O16:O19)</f>
        <v>64287.199999999997</v>
      </c>
      <c r="P20" s="63">
        <f>SUM(P16:P19)</f>
        <v>400000</v>
      </c>
      <c r="Q20" s="63"/>
      <c r="R20" s="63"/>
      <c r="S20" s="63"/>
      <c r="T20" s="63"/>
      <c r="U20" s="63">
        <f>SUM(U16:U19)</f>
        <v>27228</v>
      </c>
      <c r="V20" s="63"/>
      <c r="W20" s="63">
        <f>SUM(W16:W19)</f>
        <v>28929.440000000002</v>
      </c>
    </row>
    <row r="21" spans="1:23">
      <c r="A21" s="19"/>
      <c r="B21" s="19"/>
      <c r="C21" s="27"/>
      <c r="D21" s="19"/>
      <c r="E21" s="19"/>
      <c r="F21" s="19"/>
      <c r="G21" s="19"/>
      <c r="H21" s="19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</row>
    <row r="22" spans="1:23">
      <c r="A22" s="19"/>
      <c r="B22" s="19" t="s">
        <v>46</v>
      </c>
      <c r="C22" s="27">
        <v>4</v>
      </c>
      <c r="D22" s="19"/>
      <c r="E22" s="19"/>
      <c r="F22" s="19"/>
      <c r="G22" s="19"/>
      <c r="H22" s="19"/>
      <c r="I22" s="52">
        <f>S19</f>
        <v>190080.12</v>
      </c>
      <c r="J22" s="52"/>
      <c r="K22" s="52"/>
      <c r="L22" s="52"/>
      <c r="M22" s="52">
        <v>214292</v>
      </c>
      <c r="N22" s="52">
        <v>9503</v>
      </c>
      <c r="O22" s="52">
        <v>21429</v>
      </c>
      <c r="P22" s="52">
        <v>190000</v>
      </c>
      <c r="Q22" s="52"/>
      <c r="R22" s="52"/>
      <c r="S22" s="52">
        <f>I22+M22-N22-O22-P22</f>
        <v>183440.12</v>
      </c>
      <c r="T22" s="45"/>
      <c r="U22" s="52">
        <v>9076</v>
      </c>
      <c r="V22" s="45">
        <f t="shared" ref="V22:V24" si="9">M22-O22</f>
        <v>192863</v>
      </c>
      <c r="W22" s="39">
        <f>V22*5%</f>
        <v>9643.15</v>
      </c>
    </row>
    <row r="23" spans="1:23">
      <c r="A23" s="19"/>
      <c r="B23" s="19" t="s">
        <v>47</v>
      </c>
      <c r="C23" s="27">
        <v>4</v>
      </c>
      <c r="D23" s="19"/>
      <c r="E23" s="19"/>
      <c r="F23" s="19"/>
      <c r="G23" s="19"/>
      <c r="H23" s="19"/>
      <c r="I23" s="52">
        <f>S22</f>
        <v>183440.12</v>
      </c>
      <c r="J23" s="52"/>
      <c r="K23" s="52"/>
      <c r="L23" s="52"/>
      <c r="M23" s="52">
        <v>214292</v>
      </c>
      <c r="N23" s="52">
        <v>9503</v>
      </c>
      <c r="O23" s="52">
        <v>21429</v>
      </c>
      <c r="P23" s="52">
        <v>180000</v>
      </c>
      <c r="Q23" s="52"/>
      <c r="R23" s="52"/>
      <c r="S23" s="52">
        <f>I23+M23-N23-O23-P23</f>
        <v>186800.12</v>
      </c>
      <c r="T23" s="45"/>
      <c r="U23" s="52">
        <v>9076</v>
      </c>
      <c r="V23" s="45">
        <f t="shared" si="9"/>
        <v>192863</v>
      </c>
      <c r="W23" s="39">
        <f>V23*5%</f>
        <v>9643.15</v>
      </c>
    </row>
    <row r="24" spans="1:23">
      <c r="A24" s="19"/>
      <c r="B24" s="19" t="s">
        <v>48</v>
      </c>
      <c r="C24" s="27">
        <v>4</v>
      </c>
      <c r="D24" s="19"/>
      <c r="E24" s="19"/>
      <c r="F24" s="19"/>
      <c r="G24" s="19"/>
      <c r="H24" s="19"/>
      <c r="I24" s="52">
        <f>S23</f>
        <v>186800.12</v>
      </c>
      <c r="J24" s="52"/>
      <c r="K24" s="52"/>
      <c r="L24" s="52"/>
      <c r="M24" s="52">
        <v>240556</v>
      </c>
      <c r="N24" s="52">
        <v>11866</v>
      </c>
      <c r="O24" s="52">
        <v>24056</v>
      </c>
      <c r="P24" s="52">
        <v>180000</v>
      </c>
      <c r="Q24" s="52"/>
      <c r="R24" s="52"/>
      <c r="S24" s="52">
        <f>I24+M24-N24-O24-P24</f>
        <v>211434.12</v>
      </c>
      <c r="T24" s="45"/>
      <c r="U24" s="52">
        <v>9076</v>
      </c>
      <c r="V24" s="45">
        <f t="shared" si="9"/>
        <v>216500</v>
      </c>
      <c r="W24" s="39">
        <f>V24*5%</f>
        <v>10825</v>
      </c>
    </row>
    <row r="25" spans="1:23">
      <c r="A25" s="28"/>
      <c r="B25" s="29" t="s">
        <v>49</v>
      </c>
      <c r="C25" s="30"/>
      <c r="D25" s="28"/>
      <c r="E25" s="28"/>
      <c r="F25" s="28"/>
      <c r="G25" s="28"/>
      <c r="H25" s="28"/>
      <c r="I25" s="62"/>
      <c r="J25" s="62"/>
      <c r="K25" s="62"/>
      <c r="L25" s="62"/>
      <c r="M25" s="63">
        <f>SUM(M22:M24)</f>
        <v>669140</v>
      </c>
      <c r="N25" s="63">
        <f t="shared" ref="N25:P25" si="10">SUM(N22:N24)</f>
        <v>30872</v>
      </c>
      <c r="O25" s="63">
        <f t="shared" si="10"/>
        <v>66914</v>
      </c>
      <c r="P25" s="63">
        <f t="shared" si="10"/>
        <v>550000</v>
      </c>
      <c r="Q25" s="63"/>
      <c r="R25" s="63"/>
      <c r="S25" s="63"/>
      <c r="T25" s="63"/>
      <c r="U25" s="63">
        <f>SUM(U22:U24)</f>
        <v>27228</v>
      </c>
      <c r="V25" s="63"/>
      <c r="W25" s="63">
        <f>SUM(W22:W24)</f>
        <v>30111.3</v>
      </c>
    </row>
    <row r="26" spans="1:23" s="36" customFormat="1" ht="15.75" thickBot="1">
      <c r="A26" s="26"/>
      <c r="B26" s="34"/>
      <c r="C26" s="35"/>
      <c r="D26" s="26"/>
      <c r="E26" s="26"/>
      <c r="F26" s="26"/>
      <c r="G26" s="26"/>
      <c r="H26" s="26"/>
      <c r="I26" s="26"/>
      <c r="J26" s="26"/>
      <c r="K26" s="26"/>
      <c r="L26" s="26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</row>
    <row r="27" spans="1:23" ht="15.75" thickBot="1">
      <c r="B27" s="115" t="s">
        <v>68</v>
      </c>
      <c r="C27" s="123"/>
      <c r="D27" s="64" t="s">
        <v>54</v>
      </c>
      <c r="E27" s="65" t="s">
        <v>55</v>
      </c>
      <c r="F27" s="66" t="s">
        <v>56</v>
      </c>
      <c r="G27" s="115" t="s">
        <v>57</v>
      </c>
      <c r="H27" s="116"/>
      <c r="I27" s="65" t="s">
        <v>58</v>
      </c>
      <c r="J27" s="66" t="s">
        <v>59</v>
      </c>
      <c r="K27" s="68" t="s">
        <v>60</v>
      </c>
      <c r="L27" s="67" t="s">
        <v>61</v>
      </c>
      <c r="M27" s="70" t="s">
        <v>62</v>
      </c>
      <c r="N27" s="68" t="s">
        <v>63</v>
      </c>
      <c r="O27" s="67" t="s">
        <v>64</v>
      </c>
      <c r="P27" s="70" t="s">
        <v>65</v>
      </c>
    </row>
    <row r="28" spans="1:23">
      <c r="B28" s="121" t="s">
        <v>66</v>
      </c>
      <c r="C28" s="122"/>
      <c r="D28" s="37">
        <v>796460</v>
      </c>
      <c r="E28" s="38">
        <v>796460</v>
      </c>
      <c r="F28" s="38">
        <v>796460</v>
      </c>
      <c r="G28" s="117">
        <v>796460</v>
      </c>
      <c r="H28" s="118"/>
      <c r="I28" s="38">
        <v>796460</v>
      </c>
      <c r="J28" s="39">
        <v>927780</v>
      </c>
      <c r="K28" s="37"/>
      <c r="L28" s="38"/>
      <c r="M28" s="39"/>
      <c r="N28" s="37"/>
      <c r="O28" s="38"/>
      <c r="P28" s="39"/>
    </row>
    <row r="29" spans="1:23" ht="15.75" thickBot="1">
      <c r="B29" s="19" t="s">
        <v>67</v>
      </c>
      <c r="C29" s="22"/>
      <c r="D29" s="40">
        <v>200000</v>
      </c>
      <c r="E29" s="41">
        <v>200000</v>
      </c>
      <c r="F29" s="42">
        <v>200000</v>
      </c>
      <c r="G29" s="119">
        <v>200000</v>
      </c>
      <c r="H29" s="120"/>
      <c r="I29" s="71">
        <v>200000</v>
      </c>
      <c r="J29" s="42">
        <v>200000</v>
      </c>
      <c r="K29" s="40"/>
      <c r="L29" s="41"/>
      <c r="M29" s="42"/>
      <c r="N29" s="40"/>
      <c r="O29" s="41"/>
      <c r="P29" s="42"/>
    </row>
  </sheetData>
  <mergeCells count="35">
    <mergeCell ref="G27:H27"/>
    <mergeCell ref="G28:H28"/>
    <mergeCell ref="G29:H29"/>
    <mergeCell ref="B28:C28"/>
    <mergeCell ref="B27:C27"/>
    <mergeCell ref="C16:F16"/>
    <mergeCell ref="T6:T10"/>
    <mergeCell ref="U6:U10"/>
    <mergeCell ref="V6:V10"/>
    <mergeCell ref="H6:H10"/>
    <mergeCell ref="J6:J10"/>
    <mergeCell ref="K6:K10"/>
    <mergeCell ref="I5:I10"/>
    <mergeCell ref="J5:M5"/>
    <mergeCell ref="N5:R5"/>
    <mergeCell ref="S5:S10"/>
    <mergeCell ref="T5:U5"/>
    <mergeCell ref="V5:W5"/>
    <mergeCell ref="W6:W10"/>
    <mergeCell ref="L6:L10"/>
    <mergeCell ref="M6:M10"/>
    <mergeCell ref="N6:N10"/>
    <mergeCell ref="O6:O10"/>
    <mergeCell ref="P6:P10"/>
    <mergeCell ref="Q6:Q10"/>
    <mergeCell ref="R6:R10"/>
    <mergeCell ref="A5:A10"/>
    <mergeCell ref="B5:B10"/>
    <mergeCell ref="C5:C10"/>
    <mergeCell ref="D5:F5"/>
    <mergeCell ref="G5:H5"/>
    <mergeCell ref="D6:D10"/>
    <mergeCell ref="E6:E10"/>
    <mergeCell ref="F6:F10"/>
    <mergeCell ref="G6:G10"/>
  </mergeCells>
  <pageMargins left="0.31496062992125984" right="0.11811023622047245" top="0.74803149606299213" bottom="0.74803149606299213" header="0.31496062992125984" footer="0.31496062992125984"/>
  <pageSetup paperSize="9" scale="58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2017-04-07T04:52:39Z</dcterms:modified>
</cp:coreProperties>
</file>